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50" windowWidth="20055" windowHeight="115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Лист2!$B$6:$J$266</definedName>
    <definedName name="_xlnm.Print_Titles" localSheetId="0">'Приложение 9 таб.2_1'!$B:$J,'Приложение 9 таб.2_1'!$9:$11</definedName>
    <definedName name="_xlnm.Print_Area" localSheetId="1">Лист2!$A$1:$J$266</definedName>
  </definedNames>
  <calcPr calcId="145621"/>
</workbook>
</file>

<file path=xl/calcChain.xml><?xml version="1.0" encoding="utf-8"?>
<calcChain xmlns="http://schemas.openxmlformats.org/spreadsheetml/2006/main">
  <c r="H142" i="2" l="1"/>
  <c r="H176" i="2" l="1"/>
  <c r="H91" i="2"/>
  <c r="H226" i="2"/>
  <c r="H225" i="2" s="1"/>
  <c r="H20" i="2"/>
  <c r="H209" i="2"/>
  <c r="H171" i="2"/>
  <c r="I183" i="2"/>
  <c r="I182" i="2" s="1"/>
  <c r="J183" i="2"/>
  <c r="J182" i="2" s="1"/>
  <c r="H183" i="2"/>
  <c r="H182" i="2" s="1"/>
  <c r="I180" i="2"/>
  <c r="I179" i="2" s="1"/>
  <c r="J180" i="2"/>
  <c r="J179" i="2" s="1"/>
  <c r="H180" i="2"/>
  <c r="H179" i="2" s="1"/>
  <c r="I96" i="2"/>
  <c r="H96" i="2"/>
  <c r="I105" i="2"/>
  <c r="H201" i="2"/>
  <c r="H105" i="2"/>
  <c r="H197" i="2"/>
  <c r="H194" i="2"/>
  <c r="H161" i="2"/>
  <c r="H164" i="2"/>
  <c r="H224" i="2"/>
  <c r="H52" i="2"/>
  <c r="H47" i="2"/>
  <c r="H152" i="2"/>
  <c r="H145" i="2"/>
  <c r="H56" i="2"/>
  <c r="H150" i="2" l="1"/>
  <c r="I151" i="2"/>
  <c r="J151" i="2"/>
  <c r="I46" i="2"/>
  <c r="J15" i="2"/>
  <c r="J14" i="2" s="1"/>
  <c r="J13" i="2" s="1"/>
  <c r="J12" i="2" s="1"/>
  <c r="J11" i="2" s="1"/>
  <c r="I15" i="2"/>
  <c r="I14" i="2" s="1"/>
  <c r="I13" i="2" s="1"/>
  <c r="I12" i="2" s="1"/>
  <c r="I11" i="2" s="1"/>
  <c r="H239" i="2"/>
  <c r="H238" i="2" s="1"/>
  <c r="H237" i="2" s="1"/>
  <c r="H236" i="2" s="1"/>
  <c r="H235" i="2" s="1"/>
  <c r="H234" i="2" s="1"/>
  <c r="H187" i="2"/>
  <c r="J171" i="2"/>
  <c r="J170" i="2" s="1"/>
  <c r="J169" i="2" s="1"/>
  <c r="J168" i="2" s="1"/>
  <c r="I171" i="2"/>
  <c r="H170" i="2"/>
  <c r="H169" i="2" s="1"/>
  <c r="H168" i="2" s="1"/>
  <c r="H151" i="2"/>
  <c r="H148" i="2" s="1"/>
  <c r="H144" i="2"/>
  <c r="H143" i="2" s="1"/>
  <c r="J56" i="2"/>
  <c r="J55" i="2" s="1"/>
  <c r="J54" i="2" s="1"/>
  <c r="I56" i="2"/>
  <c r="I55" i="2" s="1"/>
  <c r="I54" i="2" s="1"/>
  <c r="J50" i="2"/>
  <c r="J48" i="2" s="1"/>
  <c r="I50" i="2"/>
  <c r="I48" i="2" s="1"/>
  <c r="H50" i="2"/>
  <c r="H48" i="2" s="1"/>
  <c r="J47" i="2"/>
  <c r="H46" i="2"/>
  <c r="J42" i="2"/>
  <c r="J41" i="2" s="1"/>
  <c r="J40" i="2" s="1"/>
  <c r="J39" i="2" s="1"/>
  <c r="J38" i="2" s="1"/>
  <c r="I42" i="2"/>
  <c r="I41" i="2" s="1"/>
  <c r="I40" i="2" s="1"/>
  <c r="I39" i="2" s="1"/>
  <c r="I38" i="2" s="1"/>
  <c r="H42" i="2"/>
  <c r="H41" i="2" s="1"/>
  <c r="H40" i="2" s="1"/>
  <c r="H39" i="2" s="1"/>
  <c r="H38" i="2" s="1"/>
  <c r="J37" i="2"/>
  <c r="J36" i="2" s="1"/>
  <c r="I37" i="2"/>
  <c r="I36" i="2" s="1"/>
  <c r="H37" i="2"/>
  <c r="H36" i="2" s="1"/>
  <c r="J35" i="2"/>
  <c r="J34" i="2" s="1"/>
  <c r="I35" i="2"/>
  <c r="I34" i="2" s="1"/>
  <c r="H35" i="2"/>
  <c r="H34" i="2" s="1"/>
  <c r="J32" i="2"/>
  <c r="J31" i="2" s="1"/>
  <c r="J30" i="2" s="1"/>
  <c r="I32" i="2"/>
  <c r="H32" i="2"/>
  <c r="H31" i="2" s="1"/>
  <c r="H30" i="2" s="1"/>
  <c r="J20" i="2"/>
  <c r="J19" i="2" s="1"/>
  <c r="I20" i="2"/>
  <c r="J22" i="2"/>
  <c r="J21" i="2" s="1"/>
  <c r="I22" i="2"/>
  <c r="I21" i="2" s="1"/>
  <c r="J24" i="2"/>
  <c r="J23" i="2" s="1"/>
  <c r="I24" i="2"/>
  <c r="I23" i="2" s="1"/>
  <c r="I27" i="2"/>
  <c r="I26" i="2" s="1"/>
  <c r="I25" i="2" s="1"/>
  <c r="J27" i="2"/>
  <c r="J26" i="2" s="1"/>
  <c r="J25" i="2" s="1"/>
  <c r="H27" i="2"/>
  <c r="H26" i="2" s="1"/>
  <c r="H25" i="2" s="1"/>
  <c r="H24" i="2"/>
  <c r="H23" i="2" s="1"/>
  <c r="H22" i="2"/>
  <c r="H21" i="2" s="1"/>
  <c r="H19" i="2"/>
  <c r="H15" i="2"/>
  <c r="H14" i="2" s="1"/>
  <c r="H13" i="2" s="1"/>
  <c r="H12" i="2" s="1"/>
  <c r="H11" i="2" s="1"/>
  <c r="I154" i="2"/>
  <c r="I153" i="2" s="1"/>
  <c r="J154" i="2"/>
  <c r="J153" i="2" s="1"/>
  <c r="H154" i="2"/>
  <c r="H153" i="2" s="1"/>
  <c r="J264" i="2"/>
  <c r="J263" i="2" s="1"/>
  <c r="I264" i="2"/>
  <c r="H264" i="2"/>
  <c r="H263" i="2" s="1"/>
  <c r="I263" i="2"/>
  <c r="J261" i="2"/>
  <c r="I261" i="2"/>
  <c r="H261" i="2"/>
  <c r="J259" i="2"/>
  <c r="I259" i="2"/>
  <c r="H259" i="2"/>
  <c r="J257" i="2"/>
  <c r="I257" i="2"/>
  <c r="H257" i="2"/>
  <c r="J250" i="2"/>
  <c r="J249" i="2" s="1"/>
  <c r="J248" i="2" s="1"/>
  <c r="J247" i="2" s="1"/>
  <c r="J246" i="2" s="1"/>
  <c r="I250" i="2"/>
  <c r="H250" i="2"/>
  <c r="H249" i="2" s="1"/>
  <c r="H248" i="2" s="1"/>
  <c r="H247" i="2" s="1"/>
  <c r="H246" i="2" s="1"/>
  <c r="I249" i="2"/>
  <c r="I248" i="2" s="1"/>
  <c r="I247" i="2" s="1"/>
  <c r="I246" i="2" s="1"/>
  <c r="J244" i="2"/>
  <c r="J243" i="2" s="1"/>
  <c r="J242" i="2" s="1"/>
  <c r="J241" i="2" s="1"/>
  <c r="J240" i="2" s="1"/>
  <c r="I244" i="2"/>
  <c r="H244" i="2"/>
  <c r="H243" i="2" s="1"/>
  <c r="H242" i="2" s="1"/>
  <c r="H241" i="2" s="1"/>
  <c r="H240" i="2" s="1"/>
  <c r="I243" i="2"/>
  <c r="I242" i="2" s="1"/>
  <c r="I241" i="2" s="1"/>
  <c r="I240" i="2" s="1"/>
  <c r="J238" i="2"/>
  <c r="J237" i="2" s="1"/>
  <c r="J236" i="2" s="1"/>
  <c r="J235" i="2" s="1"/>
  <c r="J234" i="2" s="1"/>
  <c r="I238" i="2"/>
  <c r="I237" i="2" s="1"/>
  <c r="I236" i="2" s="1"/>
  <c r="I235" i="2" s="1"/>
  <c r="I234" i="2" s="1"/>
  <c r="J232" i="2"/>
  <c r="J231" i="2" s="1"/>
  <c r="J230" i="2" s="1"/>
  <c r="J229" i="2" s="1"/>
  <c r="J228" i="2" s="1"/>
  <c r="I232" i="2"/>
  <c r="H232" i="2"/>
  <c r="H231" i="2" s="1"/>
  <c r="H230" i="2" s="1"/>
  <c r="H229" i="2" s="1"/>
  <c r="H228" i="2" s="1"/>
  <c r="I231" i="2"/>
  <c r="I230" i="2" s="1"/>
  <c r="I229" i="2" s="1"/>
  <c r="I228" i="2" s="1"/>
  <c r="J223" i="2"/>
  <c r="I223" i="2"/>
  <c r="I222" i="2" s="1"/>
  <c r="I221" i="2" s="1"/>
  <c r="I220" i="2" s="1"/>
  <c r="I219" i="2" s="1"/>
  <c r="H223" i="2"/>
  <c r="J217" i="2"/>
  <c r="J216" i="2" s="1"/>
  <c r="I217" i="2"/>
  <c r="I216" i="2" s="1"/>
  <c r="H217" i="2"/>
  <c r="H216" i="2" s="1"/>
  <c r="J214" i="2"/>
  <c r="I214" i="2"/>
  <c r="H214" i="2"/>
  <c r="J212" i="2"/>
  <c r="I212" i="2"/>
  <c r="H212" i="2"/>
  <c r="J210" i="2"/>
  <c r="I210" i="2"/>
  <c r="H210" i="2"/>
  <c r="J208" i="2"/>
  <c r="I208" i="2"/>
  <c r="H208" i="2"/>
  <c r="J203" i="2"/>
  <c r="J202" i="2" s="1"/>
  <c r="J198" i="2" s="1"/>
  <c r="I203" i="2"/>
  <c r="I202" i="2" s="1"/>
  <c r="I198" i="2" s="1"/>
  <c r="H203" i="2"/>
  <c r="H202" i="2" s="1"/>
  <c r="J200" i="2"/>
  <c r="I200" i="2"/>
  <c r="H200" i="2"/>
  <c r="H199" i="2" s="1"/>
  <c r="J196" i="2"/>
  <c r="J195" i="2" s="1"/>
  <c r="I196" i="2"/>
  <c r="H196" i="2"/>
  <c r="H195" i="2" s="1"/>
  <c r="I195" i="2"/>
  <c r="J193" i="2"/>
  <c r="J192" i="2" s="1"/>
  <c r="I193" i="2"/>
  <c r="I192" i="2" s="1"/>
  <c r="I191" i="2" s="1"/>
  <c r="H193" i="2"/>
  <c r="H192" i="2" s="1"/>
  <c r="J189" i="2"/>
  <c r="J188" i="2" s="1"/>
  <c r="I189" i="2"/>
  <c r="H189" i="2"/>
  <c r="H188" i="2" s="1"/>
  <c r="I188" i="2"/>
  <c r="J186" i="2"/>
  <c r="J185" i="2" s="1"/>
  <c r="I186" i="2"/>
  <c r="H186" i="2"/>
  <c r="H185" i="2" s="1"/>
  <c r="I185" i="2"/>
  <c r="J177" i="2"/>
  <c r="I177" i="2"/>
  <c r="H177" i="2"/>
  <c r="J175" i="2"/>
  <c r="I175" i="2"/>
  <c r="H175" i="2"/>
  <c r="I170" i="2"/>
  <c r="I169" i="2" s="1"/>
  <c r="I168" i="2" s="1"/>
  <c r="J166" i="2"/>
  <c r="J165" i="2" s="1"/>
  <c r="I166" i="2"/>
  <c r="I165" i="2" s="1"/>
  <c r="H166" i="2"/>
  <c r="H165" i="2" s="1"/>
  <c r="J163" i="2"/>
  <c r="J162" i="2" s="1"/>
  <c r="I163" i="2"/>
  <c r="I162" i="2" s="1"/>
  <c r="H163" i="2"/>
  <c r="H162" i="2" s="1"/>
  <c r="J160" i="2"/>
  <c r="J159" i="2" s="1"/>
  <c r="I160" i="2"/>
  <c r="H160" i="2"/>
  <c r="H159" i="2" s="1"/>
  <c r="I159" i="2"/>
  <c r="J157" i="2"/>
  <c r="J156" i="2" s="1"/>
  <c r="I157" i="2"/>
  <c r="I156" i="2" s="1"/>
  <c r="H157" i="2"/>
  <c r="H156" i="2" s="1"/>
  <c r="J149" i="2"/>
  <c r="I149" i="2"/>
  <c r="H149" i="2"/>
  <c r="J144" i="2"/>
  <c r="I144" i="2"/>
  <c r="I143" i="2" s="1"/>
  <c r="J143" i="2"/>
  <c r="J141" i="2"/>
  <c r="J140" i="2" s="1"/>
  <c r="I141" i="2"/>
  <c r="I140" i="2" s="1"/>
  <c r="H141" i="2"/>
  <c r="H140" i="2" s="1"/>
  <c r="J137" i="2"/>
  <c r="J136" i="2" s="1"/>
  <c r="I137" i="2"/>
  <c r="I136" i="2" s="1"/>
  <c r="H137" i="2"/>
  <c r="H136" i="2" s="1"/>
  <c r="J133" i="2"/>
  <c r="I133" i="2"/>
  <c r="H133" i="2"/>
  <c r="J131" i="2"/>
  <c r="I131" i="2"/>
  <c r="H131" i="2"/>
  <c r="J128" i="2"/>
  <c r="J127" i="2" s="1"/>
  <c r="I128" i="2"/>
  <c r="I127" i="2" s="1"/>
  <c r="H128" i="2"/>
  <c r="H127" i="2" s="1"/>
  <c r="J125" i="2"/>
  <c r="J124" i="2" s="1"/>
  <c r="I125" i="2"/>
  <c r="I124" i="2" s="1"/>
  <c r="H125" i="2"/>
  <c r="H124" i="2" s="1"/>
  <c r="J119" i="2"/>
  <c r="J118" i="2" s="1"/>
  <c r="I119" i="2"/>
  <c r="I118" i="2" s="1"/>
  <c r="H119" i="2"/>
  <c r="H118" i="2" s="1"/>
  <c r="J116" i="2"/>
  <c r="J115" i="2" s="1"/>
  <c r="I116" i="2"/>
  <c r="I115" i="2" s="1"/>
  <c r="H116" i="2"/>
  <c r="H115" i="2" s="1"/>
  <c r="J113" i="2"/>
  <c r="J112" i="2" s="1"/>
  <c r="I113" i="2"/>
  <c r="I112" i="2" s="1"/>
  <c r="H113" i="2"/>
  <c r="H112" i="2" s="1"/>
  <c r="J109" i="2"/>
  <c r="J108" i="2" s="1"/>
  <c r="J107" i="2" s="1"/>
  <c r="I109" i="2"/>
  <c r="I108" i="2" s="1"/>
  <c r="I107" i="2" s="1"/>
  <c r="H109" i="2"/>
  <c r="H108" i="2" s="1"/>
  <c r="H107" i="2" s="1"/>
  <c r="J104" i="2"/>
  <c r="J103" i="2" s="1"/>
  <c r="I104" i="2"/>
  <c r="I103" i="2" s="1"/>
  <c r="H104" i="2"/>
  <c r="H103" i="2" s="1"/>
  <c r="J101" i="2"/>
  <c r="J100" i="2" s="1"/>
  <c r="I101" i="2"/>
  <c r="H101" i="2"/>
  <c r="H100" i="2" s="1"/>
  <c r="I100" i="2"/>
  <c r="J98" i="2"/>
  <c r="J97" i="2" s="1"/>
  <c r="I98" i="2"/>
  <c r="I97" i="2" s="1"/>
  <c r="H98" i="2"/>
  <c r="H97" i="2" s="1"/>
  <c r="J95" i="2"/>
  <c r="J94" i="2" s="1"/>
  <c r="I95" i="2"/>
  <c r="H95" i="2"/>
  <c r="H94" i="2" s="1"/>
  <c r="I94" i="2"/>
  <c r="J92" i="2"/>
  <c r="I92" i="2"/>
  <c r="H92" i="2"/>
  <c r="J90" i="2"/>
  <c r="I90" i="2"/>
  <c r="H90" i="2"/>
  <c r="J87" i="2"/>
  <c r="J86" i="2" s="1"/>
  <c r="I87" i="2"/>
  <c r="I86" i="2" s="1"/>
  <c r="H87" i="2"/>
  <c r="H86" i="2" s="1"/>
  <c r="J83" i="2"/>
  <c r="J82" i="2" s="1"/>
  <c r="J81" i="2" s="1"/>
  <c r="I83" i="2"/>
  <c r="I82" i="2" s="1"/>
  <c r="I81" i="2" s="1"/>
  <c r="H83" i="2"/>
  <c r="H82" i="2" s="1"/>
  <c r="H81" i="2" s="1"/>
  <c r="J77" i="2"/>
  <c r="J76" i="2" s="1"/>
  <c r="J75" i="2" s="1"/>
  <c r="I77" i="2"/>
  <c r="H77" i="2"/>
  <c r="H76" i="2" s="1"/>
  <c r="H75" i="2" s="1"/>
  <c r="I76" i="2"/>
  <c r="I75" i="2" s="1"/>
  <c r="J73" i="2"/>
  <c r="J72" i="2" s="1"/>
  <c r="J71" i="2" s="1"/>
  <c r="J70" i="2" s="1"/>
  <c r="I73" i="2"/>
  <c r="I72" i="2" s="1"/>
  <c r="I71" i="2" s="1"/>
  <c r="I70" i="2" s="1"/>
  <c r="H73" i="2"/>
  <c r="H72" i="2" s="1"/>
  <c r="H71" i="2" s="1"/>
  <c r="H70" i="2" s="1"/>
  <c r="J68" i="2"/>
  <c r="I68" i="2"/>
  <c r="H68" i="2"/>
  <c r="J66" i="2"/>
  <c r="I66" i="2"/>
  <c r="H66" i="2"/>
  <c r="J61" i="2"/>
  <c r="J60" i="2" s="1"/>
  <c r="J59" i="2" s="1"/>
  <c r="J58" i="2" s="1"/>
  <c r="I61" i="2"/>
  <c r="H61" i="2"/>
  <c r="H60" i="2" s="1"/>
  <c r="H59" i="2" s="1"/>
  <c r="H58" i="2" s="1"/>
  <c r="I60" i="2"/>
  <c r="I59" i="2" s="1"/>
  <c r="I58" i="2" s="1"/>
  <c r="H55" i="2"/>
  <c r="H54" i="2" s="1"/>
  <c r="J51" i="2"/>
  <c r="I51" i="2"/>
  <c r="J46" i="2"/>
  <c r="I31" i="2"/>
  <c r="I30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I45" i="2" l="1"/>
  <c r="I44" i="2" s="1"/>
  <c r="I43" i="2" s="1"/>
  <c r="H222" i="2"/>
  <c r="H221" i="2" s="1"/>
  <c r="H220" i="2" s="1"/>
  <c r="H219" i="2" s="1"/>
  <c r="J222" i="2"/>
  <c r="J221" i="2" s="1"/>
  <c r="J220" i="2" s="1"/>
  <c r="J219" i="2" s="1"/>
  <c r="J45" i="2"/>
  <c r="I72" i="1"/>
  <c r="I59" i="1" s="1"/>
  <c r="J89" i="2"/>
  <c r="J85" i="2" s="1"/>
  <c r="J80" i="2" s="1"/>
  <c r="J148" i="2"/>
  <c r="I89" i="2"/>
  <c r="I85" i="2" s="1"/>
  <c r="I80" i="2" s="1"/>
  <c r="J174" i="2"/>
  <c r="I207" i="2"/>
  <c r="I206" i="2" s="1"/>
  <c r="I205" i="2" s="1"/>
  <c r="I130" i="2"/>
  <c r="J139" i="2"/>
  <c r="H174" i="2"/>
  <c r="H51" i="2"/>
  <c r="H65" i="2"/>
  <c r="H64" i="2" s="1"/>
  <c r="H63" i="2" s="1"/>
  <c r="H57" i="2" s="1"/>
  <c r="J65" i="2"/>
  <c r="J64" i="2" s="1"/>
  <c r="J63" i="2" s="1"/>
  <c r="I148" i="2"/>
  <c r="I147" i="2" s="1"/>
  <c r="I146" i="2" s="1"/>
  <c r="J256" i="2"/>
  <c r="J108" i="1"/>
  <c r="H130" i="2"/>
  <c r="J130" i="2"/>
  <c r="I48" i="1"/>
  <c r="I47" i="1" s="1"/>
  <c r="I46" i="1" s="1"/>
  <c r="H89" i="2"/>
  <c r="H85" i="2" s="1"/>
  <c r="H80" i="2" s="1"/>
  <c r="J191" i="2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111" i="2"/>
  <c r="I106" i="2" s="1"/>
  <c r="I139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I65" i="2"/>
  <c r="I64" i="2" s="1"/>
  <c r="I63" i="2" s="1"/>
  <c r="I57" i="2" s="1"/>
  <c r="H111" i="2"/>
  <c r="H106" i="2" s="1"/>
  <c r="J111" i="2"/>
  <c r="J106" i="2" s="1"/>
  <c r="H198" i="2"/>
  <c r="H207" i="2"/>
  <c r="H206" i="2" s="1"/>
  <c r="H205" i="2" s="1"/>
  <c r="J207" i="2"/>
  <c r="J206" i="2" s="1"/>
  <c r="J205" i="2" s="1"/>
  <c r="H191" i="2"/>
  <c r="I174" i="2"/>
  <c r="I173" i="2" s="1"/>
  <c r="I172" i="2" s="1"/>
  <c r="J33" i="2"/>
  <c r="J29" i="2" s="1"/>
  <c r="J28" i="2" s="1"/>
  <c r="I33" i="2"/>
  <c r="I29" i="2" s="1"/>
  <c r="I28" i="2" s="1"/>
  <c r="H33" i="2"/>
  <c r="H29" i="2" s="1"/>
  <c r="H28" i="2" s="1"/>
  <c r="I18" i="2"/>
  <c r="I17" i="2" s="1"/>
  <c r="I16" i="2" s="1"/>
  <c r="J18" i="2"/>
  <c r="J17" i="2" s="1"/>
  <c r="J16" i="2" s="1"/>
  <c r="J44" i="2"/>
  <c r="J43" i="2" s="1"/>
  <c r="J57" i="2"/>
  <c r="H256" i="2"/>
  <c r="H255" i="2" s="1"/>
  <c r="H254" i="2" s="1"/>
  <c r="H253" i="2" s="1"/>
  <c r="H252" i="2" s="1"/>
  <c r="I256" i="2"/>
  <c r="I255" i="2" s="1"/>
  <c r="I254" i="2" s="1"/>
  <c r="I253" i="2" s="1"/>
  <c r="I252" i="2" s="1"/>
  <c r="J255" i="2"/>
  <c r="J254" i="2" s="1"/>
  <c r="J253" i="2" s="1"/>
  <c r="J252" i="2" s="1"/>
  <c r="J147" i="2"/>
  <c r="J146" i="2" s="1"/>
  <c r="H147" i="2"/>
  <c r="H146" i="2" s="1"/>
  <c r="H18" i="2"/>
  <c r="H17" i="2" s="1"/>
  <c r="H16" i="2" s="1"/>
  <c r="H139" i="2"/>
  <c r="H123" i="2" s="1"/>
  <c r="H12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173" i="2" l="1"/>
  <c r="J172" i="2" s="1"/>
  <c r="H173" i="2"/>
  <c r="H172" i="2" s="1"/>
  <c r="H121" i="2" s="1"/>
  <c r="H45" i="2"/>
  <c r="H44" i="2" s="1"/>
  <c r="H43" i="2" s="1"/>
  <c r="H10" i="2" s="1"/>
  <c r="I123" i="2"/>
  <c r="I122" i="2" s="1"/>
  <c r="I121" i="2" s="1"/>
  <c r="J79" i="2"/>
  <c r="J123" i="2"/>
  <c r="J122" i="2" s="1"/>
  <c r="H79" i="2"/>
  <c r="J81" i="1"/>
  <c r="J12" i="1" s="1"/>
  <c r="J255" i="1" s="1"/>
  <c r="I81" i="1"/>
  <c r="I12" i="1" s="1"/>
  <c r="I255" i="1" s="1"/>
  <c r="H242" i="1"/>
  <c r="H241" i="1" s="1"/>
  <c r="H240" i="1" s="1"/>
  <c r="J10" i="2"/>
  <c r="I10" i="2"/>
  <c r="I79" i="2"/>
  <c r="H170" i="1"/>
  <c r="H169" i="1" s="1"/>
  <c r="H123" i="1" s="1"/>
  <c r="H12" i="1" s="1"/>
  <c r="H255" i="1" s="1"/>
  <c r="J121" i="2" l="1"/>
  <c r="J9" i="2" s="1"/>
  <c r="J266" i="2" s="1"/>
  <c r="H9" i="2"/>
  <c r="H266" i="2" s="1"/>
  <c r="I9" i="2"/>
  <c r="I266" i="2" s="1"/>
</calcChain>
</file>

<file path=xl/sharedStrings.xml><?xml version="1.0" encoding="utf-8"?>
<sst xmlns="http://schemas.openxmlformats.org/spreadsheetml/2006/main" count="1250" uniqueCount="214">
  <si>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</si>
  <si>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</si>
  <si>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</si>
  <si>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</si>
  <si>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</si>
  <si>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</si>
  <si>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</si>
  <si>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</si>
  <si>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</si>
  <si>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</si>
  <si>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</si>
  <si>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</si>
  <si>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</si>
  <si>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</si>
  <si>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</si>
  <si>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</si>
  <si>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</si>
  <si>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</si>
  <si>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</si>
  <si>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</si>
  <si>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</si>
  <si>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</si>
  <si>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</si>
  <si>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</si>
  <si>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</si>
  <si>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</si>
  <si>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</si>
  <si>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</si>
  <si>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</si>
  <si>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</si>
  <si>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</si>
  <si>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</si>
  <si>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</si>
  <si>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</si>
  <si>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</si>
  <si>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</si>
  <si>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</si>
  <si>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</si>
  <si>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</si>
  <si>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</si>
  <si>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</si>
  <si>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</si>
  <si>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</si>
  <si>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</si>
  <si>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</si>
  <si>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</si>
  <si>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</si>
  <si>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</si>
  <si>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</si>
  <si>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</si>
  <si>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</si>
  <si>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</si>
  <si>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</si>
  <si>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</si>
  <si>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</si>
  <si>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</si>
  <si>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</si>
  <si>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</si>
  <si>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</si>
  <si>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</si>
  <si>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</si>
  <si>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</si>
  <si>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</si>
  <si>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</si>
  <si>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</si>
  <si>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</si>
  <si>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</si>
  <si>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</si>
  <si>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</si>
  <si>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</si>
  <si>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</si>
  <si>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</si>
  <si>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</si>
  <si>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</si>
  <si>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</si>
  <si>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</si>
  <si>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</si>
  <si>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</si>
  <si>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</si>
  <si>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</si>
  <si>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</si>
  <si>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</si>
  <si>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</si>
  <si>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</si>
  <si>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</si>
  <si>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</si>
  <si>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</si>
  <si>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</si>
  <si>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</si>
  <si>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</si>
  <si>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</si>
  <si>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</si>
  <si>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</si>
  <si>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</si>
  <si>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</si>
  <si>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</si>
  <si>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</si>
  <si>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</si>
  <si>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</si>
  <si>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</si>
  <si>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</si>
  <si>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</si>
  <si>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</si>
  <si>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</si>
  <si>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</si>
  <si>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</si>
  <si>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</si>
  <si>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</si>
  <si>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</si>
  <si>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</si>
  <si>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</si>
  <si>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</si>
  <si>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</si>
  <si>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</si>
  <si>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</si>
  <si>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</si>
  <si>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</si>
  <si>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</si>
  <si>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</si>
  <si>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</si>
  <si>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</si>
  <si>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</si>
  <si>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</si>
  <si>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</si>
  <si>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</si>
  <si>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</si>
  <si>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</si>
  <si>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</si>
  <si>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</si>
  <si>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</si>
  <si>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</si>
  <si>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</si>
  <si>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</si>
  <si>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</si>
  <si>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</si>
  <si>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</si>
  <si>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</si>
  <si>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</si>
  <si>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</si>
  <si>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</si>
  <si>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</si>
  <si>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</si>
  <si>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</si>
  <si>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</si>
  <si>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</si>
  <si>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</si>
  <si>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</si>
  <si>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</si>
  <si>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</si>
  <si>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</si>
  <si>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</si>
  <si>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</si>
  <si>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</si>
  <si>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</si>
  <si>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</si>
  <si>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</si>
  <si>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</si>
  <si>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</si>
  <si>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</si>
  <si>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</si>
  <si>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</si>
  <si>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</si>
  <si>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</si>
  <si>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</si>
  <si>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</si>
  <si>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</si>
  <si>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</si>
  <si>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</si>
  <si>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</si>
  <si>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</si>
  <si>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</si>
  <si>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</si>
  <si>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</si>
  <si>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</si>
  <si>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</si>
  <si>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</si>
  <si>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</si>
  <si>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</si>
  <si>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</si>
  <si>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</si>
  <si>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</si>
  <si>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</si>
  <si>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</si>
  <si>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</si>
  <si>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</si>
  <si>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</si>
  <si>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Приложение 6</t>
  </si>
  <si>
    <t>Ведомственная структура расходов бюджета города Татарска Татарского района  Новосибирской области на 2022 год и плановый период 2023 и 2024 годов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</si>
  <si>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</si>
  <si>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</si>
  <si>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</si>
  <si>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Средства, передаваемые местным бюджетам из резервного фонда Правительства Новосибирской области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</si>
  <si>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</si>
  <si>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</si>
  <si>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</si>
  <si>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</si>
  <si>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</si>
  <si>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</si>
  <si>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</si>
  <si>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</si>
  <si>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Благоустройство дворовых территорий многоквартирных домов населенных пунктов Новосибирской области за счет средств областного бюджета</t>
  </si>
  <si>
    <t>Благоустройство общественных пространств населенных пунктов Новосибирской области за счет средств областного бюджета</t>
  </si>
  <si>
    <t>Благоустройство дворовых территорий многоквартирных домов населенных пунктов Новосибирской области за счет средств местного бюджета</t>
  </si>
  <si>
    <t>Благоустройство общественных пространств населенных пунктов Новосибирской области за счет средств местного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</si>
  <si>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</si>
  <si>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</si>
  <si>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</si>
  <si>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</si>
  <si>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</si>
  <si>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2021-2023 годы»  за счет средств местного бюджета</t>
  </si>
  <si>
    <t>99.0.00.70370</t>
  </si>
  <si>
    <t>Мероприятия на реализацию социально- значимых проектов в сфере развития общественной инфраструктуры</t>
  </si>
  <si>
    <t>99000S0370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</si>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</sst>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0" fontId="0" fillId="0" borderId="5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169" fontId="6" fillId="8" borderId="2" xfId="0" applyNumberFormat="1" applyFont="1" applyFill="1" applyBorder="1" applyAlignment="1" applyProtection="1">
      <alignment horizontal="righ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7" t="s">
        <v>182</v>
      </c>
      <c r="C6" s="97"/>
      <c r="D6" s="97"/>
      <c r="E6" s="97"/>
      <c r="F6" s="97"/>
      <c r="G6" s="97"/>
      <c r="H6" s="97"/>
      <c r="I6" s="97"/>
      <c r="J6" s="97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8" t="s">
        <v>180</v>
      </c>
      <c r="C9" s="98" t="s">
        <v>179</v>
      </c>
      <c r="D9" s="98" t="s">
        <v>178</v>
      </c>
      <c r="E9" s="98" t="s">
        <v>177</v>
      </c>
      <c r="F9" s="98" t="s">
        <v>176</v>
      </c>
      <c r="G9" s="99" t="s">
        <v>175</v>
      </c>
      <c r="H9" s="99" t="s">
        <v>174</v>
      </c>
      <c r="I9" s="100" t="s">
        <v>173</v>
      </c>
      <c r="J9" s="101"/>
      <c r="K9" s="1"/>
    </row>
    <row r="10" spans="1:11" ht="18" customHeight="1" x14ac:dyDescent="0.2">
      <c r="A10" s="5"/>
      <c r="B10" s="98"/>
      <c r="C10" s="98"/>
      <c r="D10" s="98"/>
      <c r="E10" s="98"/>
      <c r="F10" s="98"/>
      <c r="G10" s="99"/>
      <c r="H10" s="99"/>
      <c r="I10" s="95" t="s">
        <v>172</v>
      </c>
      <c r="J10" s="96" t="s">
        <v>171</v>
      </c>
      <c r="K10" s="1"/>
    </row>
    <row r="11" spans="1:11" ht="8.25" customHeight="1" x14ac:dyDescent="0.2">
      <c r="A11" s="1"/>
      <c r="B11" s="98"/>
      <c r="C11" s="98"/>
      <c r="D11" s="98"/>
      <c r="E11" s="98"/>
      <c r="F11" s="98"/>
      <c r="G11" s="99"/>
      <c r="H11" s="99"/>
      <c r="I11" s="95"/>
      <c r="J11" s="96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2"/>
  <sheetViews>
    <sheetView tabSelected="1" view="pageBreakPreview" zoomScale="60" zoomScaleNormal="100" workbookViewId="0">
      <selection activeCell="B46" sqref="B46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186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">
      <c r="A3" s="68"/>
      <c r="B3" s="102" t="s">
        <v>187</v>
      </c>
      <c r="C3" s="97"/>
      <c r="D3" s="97"/>
      <c r="E3" s="97"/>
      <c r="F3" s="97"/>
      <c r="G3" s="97"/>
      <c r="H3" s="97"/>
      <c r="I3" s="97"/>
      <c r="J3" s="97"/>
      <c r="K3" s="68"/>
    </row>
    <row r="4" spans="1:11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25">
      <c r="A5" s="68"/>
      <c r="B5" s="68"/>
      <c r="C5" s="68"/>
      <c r="D5" s="68"/>
      <c r="E5" s="68"/>
      <c r="F5" s="68"/>
      <c r="G5" s="68"/>
      <c r="H5" s="68"/>
      <c r="I5" s="20"/>
      <c r="J5" s="20" t="s">
        <v>181</v>
      </c>
      <c r="K5" s="68"/>
    </row>
    <row r="6" spans="1:11" ht="18.75" customHeight="1" x14ac:dyDescent="0.2">
      <c r="A6" s="68"/>
      <c r="B6" s="98" t="s">
        <v>180</v>
      </c>
      <c r="C6" s="98" t="s">
        <v>179</v>
      </c>
      <c r="D6" s="98" t="s">
        <v>178</v>
      </c>
      <c r="E6" s="98" t="s">
        <v>177</v>
      </c>
      <c r="F6" s="98" t="s">
        <v>176</v>
      </c>
      <c r="G6" s="99" t="s">
        <v>175</v>
      </c>
      <c r="H6" s="99" t="s">
        <v>174</v>
      </c>
      <c r="I6" s="100" t="s">
        <v>173</v>
      </c>
      <c r="J6" s="101"/>
      <c r="K6" s="68"/>
    </row>
    <row r="7" spans="1:11" ht="18" customHeight="1" x14ac:dyDescent="0.2">
      <c r="A7" s="70"/>
      <c r="B7" s="98"/>
      <c r="C7" s="98"/>
      <c r="D7" s="98"/>
      <c r="E7" s="98"/>
      <c r="F7" s="98"/>
      <c r="G7" s="99"/>
      <c r="H7" s="99"/>
      <c r="I7" s="95" t="s">
        <v>172</v>
      </c>
      <c r="J7" s="96" t="s">
        <v>171</v>
      </c>
      <c r="K7" s="68"/>
    </row>
    <row r="8" spans="1:11" ht="8.25" customHeight="1" x14ac:dyDescent="0.2">
      <c r="A8" s="68"/>
      <c r="B8" s="98"/>
      <c r="C8" s="98"/>
      <c r="D8" s="98"/>
      <c r="E8" s="98"/>
      <c r="F8" s="98"/>
      <c r="G8" s="99"/>
      <c r="H8" s="99"/>
      <c r="I8" s="95"/>
      <c r="J8" s="96"/>
      <c r="K8" s="68"/>
    </row>
    <row r="9" spans="1:11" ht="53.25" customHeight="1" x14ac:dyDescent="0.2">
      <c r="A9" s="71"/>
      <c r="B9" s="77" t="s">
        <v>188</v>
      </c>
      <c r="C9" s="78">
        <v>22</v>
      </c>
      <c r="D9" s="79">
        <v>0</v>
      </c>
      <c r="E9" s="79">
        <v>0</v>
      </c>
      <c r="F9" s="80" t="s">
        <v>4</v>
      </c>
      <c r="G9" s="81" t="s">
        <v>4</v>
      </c>
      <c r="H9" s="82">
        <f>H10+H57+H79+H121+H219+H228+H234+H240+H246</f>
        <v>549637.06524999999</v>
      </c>
      <c r="I9" s="82">
        <f>I10+I57+I79+I121+I219+I228+I234+I240+I246</f>
        <v>788386.37280000001</v>
      </c>
      <c r="J9" s="82">
        <f>J10+J57+J79+J121+J219+J228+J234+J240+J246</f>
        <v>208170.992</v>
      </c>
      <c r="K9" s="72"/>
    </row>
    <row r="10" spans="1:11" ht="35.450000000000003" customHeight="1" x14ac:dyDescent="0.2">
      <c r="A10" s="71"/>
      <c r="B10" s="77" t="s">
        <v>17</v>
      </c>
      <c r="C10" s="78">
        <v>22</v>
      </c>
      <c r="D10" s="79">
        <v>1</v>
      </c>
      <c r="E10" s="79">
        <v>0</v>
      </c>
      <c r="F10" s="80" t="s">
        <v>4</v>
      </c>
      <c r="G10" s="81" t="s">
        <v>4</v>
      </c>
      <c r="H10" s="82">
        <f>H11+H16+H28+H38+H43</f>
        <v>24792.186549999999</v>
      </c>
      <c r="I10" s="82">
        <f t="shared" ref="I10:J10" si="0">I11+I16+I28+I38+I43</f>
        <v>22392.5</v>
      </c>
      <c r="J10" s="82">
        <f t="shared" si="0"/>
        <v>23020.5</v>
      </c>
      <c r="K10" s="72"/>
    </row>
    <row r="11" spans="1:11" ht="74.25" customHeight="1" x14ac:dyDescent="0.2">
      <c r="A11" s="71"/>
      <c r="B11" s="77" t="s">
        <v>169</v>
      </c>
      <c r="C11" s="78">
        <v>22</v>
      </c>
      <c r="D11" s="79">
        <v>1</v>
      </c>
      <c r="E11" s="79">
        <v>2</v>
      </c>
      <c r="F11" s="80" t="s">
        <v>4</v>
      </c>
      <c r="G11" s="81" t="s">
        <v>4</v>
      </c>
      <c r="H11" s="82">
        <f>H12</f>
        <v>1669.9</v>
      </c>
      <c r="I11" s="82">
        <f t="shared" ref="I11:J14" si="1">I12</f>
        <v>1746</v>
      </c>
      <c r="J11" s="82">
        <f t="shared" si="1"/>
        <v>1851</v>
      </c>
      <c r="K11" s="72"/>
    </row>
    <row r="12" spans="1:11" ht="27" customHeight="1" x14ac:dyDescent="0.2">
      <c r="A12" s="71"/>
      <c r="B12" s="77" t="s">
        <v>189</v>
      </c>
      <c r="C12" s="78">
        <v>22</v>
      </c>
      <c r="D12" s="79">
        <v>1</v>
      </c>
      <c r="E12" s="79">
        <v>2</v>
      </c>
      <c r="F12" s="80" t="s">
        <v>14</v>
      </c>
      <c r="G12" s="81" t="s">
        <v>4</v>
      </c>
      <c r="H12" s="82">
        <f>H13</f>
        <v>1669.9</v>
      </c>
      <c r="I12" s="82">
        <f t="shared" si="1"/>
        <v>1746</v>
      </c>
      <c r="J12" s="82">
        <f t="shared" si="1"/>
        <v>1851</v>
      </c>
      <c r="K12" s="72"/>
    </row>
    <row r="13" spans="1:11" ht="45" customHeight="1" x14ac:dyDescent="0.2">
      <c r="A13" s="71"/>
      <c r="B13" s="77" t="s">
        <v>168</v>
      </c>
      <c r="C13" s="78">
        <v>22</v>
      </c>
      <c r="D13" s="79">
        <v>1</v>
      </c>
      <c r="E13" s="79">
        <v>2</v>
      </c>
      <c r="F13" s="80" t="s">
        <v>167</v>
      </c>
      <c r="G13" s="81" t="s">
        <v>4</v>
      </c>
      <c r="H13" s="82">
        <f>H14</f>
        <v>1669.9</v>
      </c>
      <c r="I13" s="82">
        <f t="shared" si="1"/>
        <v>1746</v>
      </c>
      <c r="J13" s="82">
        <f t="shared" si="1"/>
        <v>1851</v>
      </c>
      <c r="K13" s="72"/>
    </row>
    <row r="14" spans="1:11" ht="117.75" customHeight="1" x14ac:dyDescent="0.2">
      <c r="A14" s="71"/>
      <c r="B14" s="83" t="s">
        <v>6</v>
      </c>
      <c r="C14" s="84">
        <v>22</v>
      </c>
      <c r="D14" s="85">
        <v>1</v>
      </c>
      <c r="E14" s="85">
        <v>2</v>
      </c>
      <c r="F14" s="86" t="s">
        <v>167</v>
      </c>
      <c r="G14" s="87">
        <v>100</v>
      </c>
      <c r="H14" s="88">
        <f>H15</f>
        <v>1669.9</v>
      </c>
      <c r="I14" s="88">
        <f t="shared" si="1"/>
        <v>1746</v>
      </c>
      <c r="J14" s="88">
        <f t="shared" si="1"/>
        <v>1851</v>
      </c>
      <c r="K14" s="72"/>
    </row>
    <row r="15" spans="1:11" ht="55.9" customHeight="1" x14ac:dyDescent="0.2">
      <c r="A15" s="71"/>
      <c r="B15" s="83" t="s">
        <v>5</v>
      </c>
      <c r="C15" s="84">
        <v>22</v>
      </c>
      <c r="D15" s="85">
        <v>1</v>
      </c>
      <c r="E15" s="85">
        <v>2</v>
      </c>
      <c r="F15" s="86" t="s">
        <v>167</v>
      </c>
      <c r="G15" s="87">
        <v>120</v>
      </c>
      <c r="H15" s="88">
        <f>1669900/1000</f>
        <v>1669.9</v>
      </c>
      <c r="I15" s="88">
        <f>1746000/1000</f>
        <v>1746</v>
      </c>
      <c r="J15" s="89">
        <f>1851000/1000</f>
        <v>1851</v>
      </c>
      <c r="K15" s="72"/>
    </row>
    <row r="16" spans="1:11" ht="113.25" customHeight="1" x14ac:dyDescent="0.2">
      <c r="A16" s="71"/>
      <c r="B16" s="77" t="s">
        <v>166</v>
      </c>
      <c r="C16" s="78">
        <v>22</v>
      </c>
      <c r="D16" s="79">
        <v>1</v>
      </c>
      <c r="E16" s="79">
        <v>4</v>
      </c>
      <c r="F16" s="80" t="s">
        <v>4</v>
      </c>
      <c r="G16" s="81" t="s">
        <v>4</v>
      </c>
      <c r="H16" s="82">
        <f>H17</f>
        <v>20180.3</v>
      </c>
      <c r="I16" s="82">
        <f t="shared" ref="I16:J16" si="2">I17</f>
        <v>18887.5</v>
      </c>
      <c r="J16" s="82">
        <f t="shared" si="2"/>
        <v>18887.5</v>
      </c>
      <c r="K16" s="72"/>
    </row>
    <row r="17" spans="1:11" ht="30.6" customHeight="1" x14ac:dyDescent="0.2">
      <c r="A17" s="71"/>
      <c r="B17" s="77" t="s">
        <v>189</v>
      </c>
      <c r="C17" s="78">
        <v>22</v>
      </c>
      <c r="D17" s="79">
        <v>1</v>
      </c>
      <c r="E17" s="79">
        <v>4</v>
      </c>
      <c r="F17" s="80" t="s">
        <v>14</v>
      </c>
      <c r="G17" s="81" t="s">
        <v>4</v>
      </c>
      <c r="H17" s="82">
        <f>H18+H25</f>
        <v>20180.3</v>
      </c>
      <c r="I17" s="82">
        <f t="shared" ref="I17:J17" si="3">I18+I25</f>
        <v>18887.5</v>
      </c>
      <c r="J17" s="82">
        <f t="shared" si="3"/>
        <v>18887.5</v>
      </c>
      <c r="K17" s="72"/>
    </row>
    <row r="18" spans="1:11" ht="42" customHeight="1" x14ac:dyDescent="0.2">
      <c r="A18" s="71"/>
      <c r="B18" s="77" t="s">
        <v>160</v>
      </c>
      <c r="C18" s="78">
        <v>22</v>
      </c>
      <c r="D18" s="79">
        <v>1</v>
      </c>
      <c r="E18" s="79">
        <v>4</v>
      </c>
      <c r="F18" s="80" t="s">
        <v>159</v>
      </c>
      <c r="G18" s="81" t="s">
        <v>4</v>
      </c>
      <c r="H18" s="82">
        <f>H19+H21+H23</f>
        <v>20180.2</v>
      </c>
      <c r="I18" s="82">
        <f t="shared" ref="I18:J18" si="4">I19+I21+I23</f>
        <v>18887.400000000001</v>
      </c>
      <c r="J18" s="82">
        <f t="shared" si="4"/>
        <v>18887.400000000001</v>
      </c>
      <c r="K18" s="72"/>
    </row>
    <row r="19" spans="1:11" ht="113.25" customHeight="1" x14ac:dyDescent="0.2">
      <c r="A19" s="71"/>
      <c r="B19" s="83" t="s">
        <v>6</v>
      </c>
      <c r="C19" s="84">
        <v>22</v>
      </c>
      <c r="D19" s="85">
        <v>1</v>
      </c>
      <c r="E19" s="85">
        <v>4</v>
      </c>
      <c r="F19" s="86" t="s">
        <v>159</v>
      </c>
      <c r="G19" s="87">
        <v>100</v>
      </c>
      <c r="H19" s="88">
        <f>H20</f>
        <v>16235.9</v>
      </c>
      <c r="I19" s="88">
        <f t="shared" ref="I19:J19" si="5">I20</f>
        <v>14743.1</v>
      </c>
      <c r="J19" s="88">
        <f t="shared" si="5"/>
        <v>14743.1</v>
      </c>
      <c r="K19" s="72"/>
    </row>
    <row r="20" spans="1:11" ht="57.75" customHeight="1" x14ac:dyDescent="0.2">
      <c r="A20" s="71"/>
      <c r="B20" s="83" t="s">
        <v>5</v>
      </c>
      <c r="C20" s="84">
        <v>22</v>
      </c>
      <c r="D20" s="85">
        <v>1</v>
      </c>
      <c r="E20" s="85">
        <v>4</v>
      </c>
      <c r="F20" s="86" t="s">
        <v>159</v>
      </c>
      <c r="G20" s="87">
        <v>120</v>
      </c>
      <c r="H20" s="88">
        <f>(15805900+200000)/1000+230</f>
        <v>16235.9</v>
      </c>
      <c r="I20" s="88">
        <f>14743100/1000</f>
        <v>14743.1</v>
      </c>
      <c r="J20" s="89">
        <f>14743100/1000</f>
        <v>14743.1</v>
      </c>
      <c r="K20" s="72"/>
    </row>
    <row r="21" spans="1:11" ht="59.25" customHeight="1" x14ac:dyDescent="0.2">
      <c r="A21" s="71"/>
      <c r="B21" s="83" t="s">
        <v>12</v>
      </c>
      <c r="C21" s="84">
        <v>22</v>
      </c>
      <c r="D21" s="85">
        <v>1</v>
      </c>
      <c r="E21" s="85">
        <v>4</v>
      </c>
      <c r="F21" s="86" t="s">
        <v>159</v>
      </c>
      <c r="G21" s="87">
        <v>200</v>
      </c>
      <c r="H21" s="88">
        <f>H22</f>
        <v>3494.3</v>
      </c>
      <c r="I21" s="88">
        <f t="shared" ref="I21:J21" si="6">I22</f>
        <v>3819.3</v>
      </c>
      <c r="J21" s="88">
        <f t="shared" si="6"/>
        <v>3819.3</v>
      </c>
      <c r="K21" s="72"/>
    </row>
    <row r="22" spans="1:11" ht="61.5" customHeight="1" x14ac:dyDescent="0.2">
      <c r="A22" s="71"/>
      <c r="B22" s="83" t="s">
        <v>11</v>
      </c>
      <c r="C22" s="84">
        <v>22</v>
      </c>
      <c r="D22" s="85">
        <v>1</v>
      </c>
      <c r="E22" s="85">
        <v>4</v>
      </c>
      <c r="F22" s="86" t="s">
        <v>159</v>
      </c>
      <c r="G22" s="87">
        <v>240</v>
      </c>
      <c r="H22" s="88">
        <f>(3694300-200000)/1000</f>
        <v>3494.3</v>
      </c>
      <c r="I22" s="88">
        <f>3819300/1000</f>
        <v>3819.3</v>
      </c>
      <c r="J22" s="89">
        <f>3819300/1000</f>
        <v>3819.3</v>
      </c>
      <c r="K22" s="72"/>
    </row>
    <row r="23" spans="1:11" ht="37.9" customHeight="1" x14ac:dyDescent="0.2">
      <c r="A23" s="71"/>
      <c r="B23" s="83" t="s">
        <v>10</v>
      </c>
      <c r="C23" s="84">
        <v>22</v>
      </c>
      <c r="D23" s="85">
        <v>1</v>
      </c>
      <c r="E23" s="85">
        <v>4</v>
      </c>
      <c r="F23" s="86" t="s">
        <v>159</v>
      </c>
      <c r="G23" s="87">
        <v>800</v>
      </c>
      <c r="H23" s="88">
        <f>H24</f>
        <v>450</v>
      </c>
      <c r="I23" s="88">
        <f t="shared" ref="I23:J23" si="7">I24</f>
        <v>325</v>
      </c>
      <c r="J23" s="88">
        <f t="shared" si="7"/>
        <v>325</v>
      </c>
      <c r="K23" s="72"/>
    </row>
    <row r="24" spans="1:11" ht="39.75" customHeight="1" x14ac:dyDescent="0.2">
      <c r="A24" s="71"/>
      <c r="B24" s="83" t="s">
        <v>9</v>
      </c>
      <c r="C24" s="84">
        <v>22</v>
      </c>
      <c r="D24" s="85">
        <v>1</v>
      </c>
      <c r="E24" s="85">
        <v>4</v>
      </c>
      <c r="F24" s="86" t="s">
        <v>159</v>
      </c>
      <c r="G24" s="87">
        <v>850</v>
      </c>
      <c r="H24" s="88">
        <f>450000/1000</f>
        <v>450</v>
      </c>
      <c r="I24" s="88">
        <f>325000/1000</f>
        <v>325</v>
      </c>
      <c r="J24" s="89">
        <f>325000/1000</f>
        <v>325</v>
      </c>
      <c r="K24" s="72"/>
    </row>
    <row r="25" spans="1:11" ht="93.75" customHeight="1" x14ac:dyDescent="0.2">
      <c r="A25" s="71"/>
      <c r="B25" s="77" t="s">
        <v>165</v>
      </c>
      <c r="C25" s="78">
        <v>22</v>
      </c>
      <c r="D25" s="79">
        <v>1</v>
      </c>
      <c r="E25" s="79">
        <v>4</v>
      </c>
      <c r="F25" s="80" t="s">
        <v>164</v>
      </c>
      <c r="G25" s="81" t="s">
        <v>4</v>
      </c>
      <c r="H25" s="82">
        <f>H26</f>
        <v>0.1</v>
      </c>
      <c r="I25" s="82">
        <f t="shared" ref="I25:J26" si="8">I26</f>
        <v>0.1</v>
      </c>
      <c r="J25" s="82">
        <f t="shared" si="8"/>
        <v>0.1</v>
      </c>
      <c r="K25" s="72"/>
    </row>
    <row r="26" spans="1:11" ht="66" customHeight="1" x14ac:dyDescent="0.2">
      <c r="A26" s="71"/>
      <c r="B26" s="83" t="s">
        <v>12</v>
      </c>
      <c r="C26" s="84">
        <v>22</v>
      </c>
      <c r="D26" s="85">
        <v>1</v>
      </c>
      <c r="E26" s="85">
        <v>4</v>
      </c>
      <c r="F26" s="86" t="s">
        <v>164</v>
      </c>
      <c r="G26" s="87">
        <v>200</v>
      </c>
      <c r="H26" s="88">
        <f>H27</f>
        <v>0.1</v>
      </c>
      <c r="I26" s="88">
        <f t="shared" si="8"/>
        <v>0.1</v>
      </c>
      <c r="J26" s="88">
        <f t="shared" si="8"/>
        <v>0.1</v>
      </c>
      <c r="K26" s="72"/>
    </row>
    <row r="27" spans="1:11" ht="56.45" customHeight="1" x14ac:dyDescent="0.2">
      <c r="A27" s="71"/>
      <c r="B27" s="83" t="s">
        <v>11</v>
      </c>
      <c r="C27" s="84">
        <v>22</v>
      </c>
      <c r="D27" s="85">
        <v>1</v>
      </c>
      <c r="E27" s="85">
        <v>4</v>
      </c>
      <c r="F27" s="86" t="s">
        <v>164</v>
      </c>
      <c r="G27" s="87">
        <v>240</v>
      </c>
      <c r="H27" s="88">
        <f>100/1000</f>
        <v>0.1</v>
      </c>
      <c r="I27" s="88">
        <f t="shared" ref="I27:J27" si="9">100/1000</f>
        <v>0.1</v>
      </c>
      <c r="J27" s="88">
        <f t="shared" si="9"/>
        <v>0.1</v>
      </c>
      <c r="K27" s="72"/>
    </row>
    <row r="28" spans="1:11" ht="92.25" customHeight="1" x14ac:dyDescent="0.2">
      <c r="A28" s="71"/>
      <c r="B28" s="77" t="s">
        <v>163</v>
      </c>
      <c r="C28" s="78">
        <v>22</v>
      </c>
      <c r="D28" s="79">
        <v>1</v>
      </c>
      <c r="E28" s="79">
        <v>6</v>
      </c>
      <c r="F28" s="80" t="s">
        <v>4</v>
      </c>
      <c r="G28" s="81" t="s">
        <v>4</v>
      </c>
      <c r="H28" s="82">
        <f>H29</f>
        <v>923.6</v>
      </c>
      <c r="I28" s="82">
        <f t="shared" ref="I28:J28" si="10">I29</f>
        <v>969</v>
      </c>
      <c r="J28" s="82">
        <f t="shared" si="10"/>
        <v>982</v>
      </c>
      <c r="K28" s="72"/>
    </row>
    <row r="29" spans="1:11" ht="25.9" customHeight="1" x14ac:dyDescent="0.2">
      <c r="A29" s="71"/>
      <c r="B29" s="77" t="s">
        <v>189</v>
      </c>
      <c r="C29" s="78">
        <v>22</v>
      </c>
      <c r="D29" s="79">
        <v>1</v>
      </c>
      <c r="E29" s="79">
        <v>6</v>
      </c>
      <c r="F29" s="80" t="s">
        <v>14</v>
      </c>
      <c r="G29" s="81" t="s">
        <v>4</v>
      </c>
      <c r="H29" s="82">
        <f>H30+H33</f>
        <v>923.6</v>
      </c>
      <c r="I29" s="82">
        <f t="shared" ref="I29:J29" si="11">I30+I33</f>
        <v>969</v>
      </c>
      <c r="J29" s="82">
        <f t="shared" si="11"/>
        <v>982</v>
      </c>
      <c r="K29" s="72"/>
    </row>
    <row r="30" spans="1:11" ht="48.75" customHeight="1" x14ac:dyDescent="0.2">
      <c r="A30" s="71"/>
      <c r="B30" s="77" t="s">
        <v>162</v>
      </c>
      <c r="C30" s="78">
        <v>22</v>
      </c>
      <c r="D30" s="79">
        <v>1</v>
      </c>
      <c r="E30" s="79">
        <v>6</v>
      </c>
      <c r="F30" s="80" t="s">
        <v>161</v>
      </c>
      <c r="G30" s="81" t="s">
        <v>4</v>
      </c>
      <c r="H30" s="82">
        <f>H31</f>
        <v>869.6</v>
      </c>
      <c r="I30" s="82">
        <f t="shared" ref="I30:J31" si="12">I31</f>
        <v>915</v>
      </c>
      <c r="J30" s="82">
        <f t="shared" si="12"/>
        <v>928</v>
      </c>
      <c r="K30" s="72"/>
    </row>
    <row r="31" spans="1:11" ht="115.5" customHeight="1" x14ac:dyDescent="0.2">
      <c r="A31" s="71"/>
      <c r="B31" s="83" t="s">
        <v>6</v>
      </c>
      <c r="C31" s="84">
        <v>22</v>
      </c>
      <c r="D31" s="85">
        <v>1</v>
      </c>
      <c r="E31" s="85">
        <v>6</v>
      </c>
      <c r="F31" s="86" t="s">
        <v>161</v>
      </c>
      <c r="G31" s="87">
        <v>100</v>
      </c>
      <c r="H31" s="88">
        <f>H32</f>
        <v>869.6</v>
      </c>
      <c r="I31" s="88">
        <f t="shared" si="12"/>
        <v>915</v>
      </c>
      <c r="J31" s="88">
        <f t="shared" si="12"/>
        <v>928</v>
      </c>
      <c r="K31" s="72"/>
    </row>
    <row r="32" spans="1:11" ht="61.5" customHeight="1" x14ac:dyDescent="0.2">
      <c r="A32" s="71"/>
      <c r="B32" s="83" t="s">
        <v>5</v>
      </c>
      <c r="C32" s="84">
        <v>22</v>
      </c>
      <c r="D32" s="85">
        <v>1</v>
      </c>
      <c r="E32" s="85">
        <v>6</v>
      </c>
      <c r="F32" s="86" t="s">
        <v>161</v>
      </c>
      <c r="G32" s="87">
        <v>120</v>
      </c>
      <c r="H32" s="88">
        <f>869600/1000</f>
        <v>869.6</v>
      </c>
      <c r="I32" s="88">
        <f>915000/1000</f>
        <v>915</v>
      </c>
      <c r="J32" s="89">
        <f>928000/1000</f>
        <v>928</v>
      </c>
      <c r="K32" s="72"/>
    </row>
    <row r="33" spans="1:11" ht="45.6" customHeight="1" x14ac:dyDescent="0.2">
      <c r="A33" s="71"/>
      <c r="B33" s="77" t="s">
        <v>160</v>
      </c>
      <c r="C33" s="78">
        <v>22</v>
      </c>
      <c r="D33" s="79">
        <v>1</v>
      </c>
      <c r="E33" s="79">
        <v>6</v>
      </c>
      <c r="F33" s="80" t="s">
        <v>159</v>
      </c>
      <c r="G33" s="81" t="s">
        <v>4</v>
      </c>
      <c r="H33" s="82">
        <f>H34+H36</f>
        <v>54</v>
      </c>
      <c r="I33" s="82">
        <f t="shared" ref="I33:J33" si="13">I34+I36</f>
        <v>54</v>
      </c>
      <c r="J33" s="82">
        <f t="shared" si="13"/>
        <v>54</v>
      </c>
      <c r="K33" s="72"/>
    </row>
    <row r="34" spans="1:11" ht="117" customHeight="1" x14ac:dyDescent="0.2">
      <c r="A34" s="71"/>
      <c r="B34" s="83" t="s">
        <v>6</v>
      </c>
      <c r="C34" s="84">
        <v>22</v>
      </c>
      <c r="D34" s="85">
        <v>1</v>
      </c>
      <c r="E34" s="85">
        <v>6</v>
      </c>
      <c r="F34" s="86" t="s">
        <v>159</v>
      </c>
      <c r="G34" s="87">
        <v>100</v>
      </c>
      <c r="H34" s="88">
        <f>H35</f>
        <v>35</v>
      </c>
      <c r="I34" s="88">
        <f t="shared" ref="I34:J34" si="14">I35</f>
        <v>35</v>
      </c>
      <c r="J34" s="88">
        <f t="shared" si="14"/>
        <v>35</v>
      </c>
      <c r="K34" s="72"/>
    </row>
    <row r="35" spans="1:11" ht="37.15" customHeight="1" x14ac:dyDescent="0.2">
      <c r="A35" s="71"/>
      <c r="B35" s="83" t="s">
        <v>5</v>
      </c>
      <c r="C35" s="84">
        <v>22</v>
      </c>
      <c r="D35" s="85">
        <v>1</v>
      </c>
      <c r="E35" s="85">
        <v>6</v>
      </c>
      <c r="F35" s="86" t="s">
        <v>159</v>
      </c>
      <c r="G35" s="87">
        <v>120</v>
      </c>
      <c r="H35" s="88">
        <f>35000/1000</f>
        <v>35</v>
      </c>
      <c r="I35" s="88">
        <f>35000/1000</f>
        <v>35</v>
      </c>
      <c r="J35" s="89">
        <f>35000/1000</f>
        <v>35</v>
      </c>
      <c r="K35" s="72"/>
    </row>
    <row r="36" spans="1:11" ht="34.15" customHeight="1" x14ac:dyDescent="0.2">
      <c r="A36" s="71"/>
      <c r="B36" s="83" t="s">
        <v>12</v>
      </c>
      <c r="C36" s="84">
        <v>22</v>
      </c>
      <c r="D36" s="85">
        <v>1</v>
      </c>
      <c r="E36" s="85">
        <v>6</v>
      </c>
      <c r="F36" s="86" t="s">
        <v>159</v>
      </c>
      <c r="G36" s="87">
        <v>200</v>
      </c>
      <c r="H36" s="88">
        <f>H37</f>
        <v>19</v>
      </c>
      <c r="I36" s="88">
        <f t="shared" ref="I36:J36" si="15">I37</f>
        <v>19</v>
      </c>
      <c r="J36" s="88">
        <f t="shared" si="15"/>
        <v>19</v>
      </c>
      <c r="K36" s="72"/>
    </row>
    <row r="37" spans="1:11" ht="63.75" customHeight="1" x14ac:dyDescent="0.2">
      <c r="A37" s="71"/>
      <c r="B37" s="83" t="s">
        <v>11</v>
      </c>
      <c r="C37" s="84">
        <v>22</v>
      </c>
      <c r="D37" s="85">
        <v>1</v>
      </c>
      <c r="E37" s="85">
        <v>6</v>
      </c>
      <c r="F37" s="86" t="s">
        <v>159</v>
      </c>
      <c r="G37" s="87">
        <v>240</v>
      </c>
      <c r="H37" s="88">
        <f>19000/1000</f>
        <v>19</v>
      </c>
      <c r="I37" s="88">
        <f>19000/1000</f>
        <v>19</v>
      </c>
      <c r="J37" s="89">
        <f>19000/1000</f>
        <v>19</v>
      </c>
      <c r="K37" s="72"/>
    </row>
    <row r="38" spans="1:11" ht="27" customHeight="1" x14ac:dyDescent="0.2">
      <c r="A38" s="71"/>
      <c r="B38" s="77" t="s">
        <v>158</v>
      </c>
      <c r="C38" s="78">
        <v>22</v>
      </c>
      <c r="D38" s="79">
        <v>1</v>
      </c>
      <c r="E38" s="79">
        <v>11</v>
      </c>
      <c r="F38" s="80" t="s">
        <v>4</v>
      </c>
      <c r="G38" s="81" t="s">
        <v>4</v>
      </c>
      <c r="H38" s="82">
        <f>H39</f>
        <v>100</v>
      </c>
      <c r="I38" s="82">
        <f t="shared" ref="I38:J41" si="16">I39</f>
        <v>100</v>
      </c>
      <c r="J38" s="82">
        <f t="shared" si="16"/>
        <v>100</v>
      </c>
      <c r="K38" s="72"/>
    </row>
    <row r="39" spans="1:11" ht="21.6" customHeight="1" x14ac:dyDescent="0.2">
      <c r="A39" s="71"/>
      <c r="B39" s="77" t="s">
        <v>189</v>
      </c>
      <c r="C39" s="78">
        <v>22</v>
      </c>
      <c r="D39" s="79">
        <v>1</v>
      </c>
      <c r="E39" s="79">
        <v>11</v>
      </c>
      <c r="F39" s="80" t="s">
        <v>14</v>
      </c>
      <c r="G39" s="81" t="s">
        <v>4</v>
      </c>
      <c r="H39" s="82">
        <f>H40</f>
        <v>100</v>
      </c>
      <c r="I39" s="82">
        <f t="shared" si="16"/>
        <v>100</v>
      </c>
      <c r="J39" s="82">
        <f t="shared" si="16"/>
        <v>100</v>
      </c>
      <c r="K39" s="72"/>
    </row>
    <row r="40" spans="1:11" ht="38.450000000000003" customHeight="1" x14ac:dyDescent="0.2">
      <c r="A40" s="71"/>
      <c r="B40" s="77" t="s">
        <v>157</v>
      </c>
      <c r="C40" s="78">
        <v>22</v>
      </c>
      <c r="D40" s="79">
        <v>1</v>
      </c>
      <c r="E40" s="79">
        <v>11</v>
      </c>
      <c r="F40" s="80" t="s">
        <v>155</v>
      </c>
      <c r="G40" s="81" t="s">
        <v>4</v>
      </c>
      <c r="H40" s="82">
        <f>H41</f>
        <v>100</v>
      </c>
      <c r="I40" s="82">
        <f t="shared" si="16"/>
        <v>100</v>
      </c>
      <c r="J40" s="82">
        <f t="shared" si="16"/>
        <v>100</v>
      </c>
      <c r="K40" s="72"/>
    </row>
    <row r="41" spans="1:11" ht="16.899999999999999" customHeight="1" x14ac:dyDescent="0.2">
      <c r="A41" s="71"/>
      <c r="B41" s="83" t="s">
        <v>10</v>
      </c>
      <c r="C41" s="84">
        <v>22</v>
      </c>
      <c r="D41" s="85">
        <v>1</v>
      </c>
      <c r="E41" s="85">
        <v>11</v>
      </c>
      <c r="F41" s="86" t="s">
        <v>155</v>
      </c>
      <c r="G41" s="87">
        <v>800</v>
      </c>
      <c r="H41" s="88">
        <f>H42</f>
        <v>100</v>
      </c>
      <c r="I41" s="88">
        <f t="shared" si="16"/>
        <v>100</v>
      </c>
      <c r="J41" s="88">
        <f t="shared" si="16"/>
        <v>100</v>
      </c>
      <c r="K41" s="72"/>
    </row>
    <row r="42" spans="1:11" ht="22.15" customHeight="1" x14ac:dyDescent="0.2">
      <c r="A42" s="71"/>
      <c r="B42" s="83" t="s">
        <v>156</v>
      </c>
      <c r="C42" s="84">
        <v>22</v>
      </c>
      <c r="D42" s="85">
        <v>1</v>
      </c>
      <c r="E42" s="85">
        <v>11</v>
      </c>
      <c r="F42" s="86" t="s">
        <v>155</v>
      </c>
      <c r="G42" s="87">
        <v>870</v>
      </c>
      <c r="H42" s="88">
        <f>100000/1000</f>
        <v>100</v>
      </c>
      <c r="I42" s="88">
        <f>100000/1000</f>
        <v>100</v>
      </c>
      <c r="J42" s="89">
        <f>100000/1000</f>
        <v>100</v>
      </c>
      <c r="K42" s="72"/>
    </row>
    <row r="43" spans="1:11" ht="33" customHeight="1" x14ac:dyDescent="0.2">
      <c r="A43" s="71"/>
      <c r="B43" s="77" t="s">
        <v>154</v>
      </c>
      <c r="C43" s="78">
        <v>22</v>
      </c>
      <c r="D43" s="79">
        <v>1</v>
      </c>
      <c r="E43" s="79">
        <v>13</v>
      </c>
      <c r="F43" s="80" t="s">
        <v>4</v>
      </c>
      <c r="G43" s="81" t="s">
        <v>4</v>
      </c>
      <c r="H43" s="82">
        <f>H44</f>
        <v>1918.3865499999997</v>
      </c>
      <c r="I43" s="82">
        <f t="shared" ref="I43:J43" si="17">I44</f>
        <v>690</v>
      </c>
      <c r="J43" s="82">
        <f t="shared" si="17"/>
        <v>1200</v>
      </c>
      <c r="K43" s="72"/>
    </row>
    <row r="44" spans="1:11" ht="24" customHeight="1" x14ac:dyDescent="0.2">
      <c r="A44" s="71"/>
      <c r="B44" s="77" t="s">
        <v>189</v>
      </c>
      <c r="C44" s="78">
        <v>22</v>
      </c>
      <c r="D44" s="79">
        <v>1</v>
      </c>
      <c r="E44" s="79">
        <v>13</v>
      </c>
      <c r="F44" s="80" t="s">
        <v>14</v>
      </c>
      <c r="G44" s="81" t="s">
        <v>4</v>
      </c>
      <c r="H44" s="82">
        <f>H45+H54</f>
        <v>1918.3865499999997</v>
      </c>
      <c r="I44" s="82">
        <f t="shared" ref="I44:J44" si="18">I45+I54</f>
        <v>690</v>
      </c>
      <c r="J44" s="82">
        <f t="shared" si="18"/>
        <v>1200</v>
      </c>
      <c r="K44" s="72"/>
    </row>
    <row r="45" spans="1:11" ht="75.75" customHeight="1" x14ac:dyDescent="0.2">
      <c r="A45" s="71"/>
      <c r="B45" s="77" t="s">
        <v>153</v>
      </c>
      <c r="C45" s="78">
        <v>22</v>
      </c>
      <c r="D45" s="79">
        <v>1</v>
      </c>
      <c r="E45" s="79">
        <v>13</v>
      </c>
      <c r="F45" s="80" t="s">
        <v>151</v>
      </c>
      <c r="G45" s="81" t="s">
        <v>4</v>
      </c>
      <c r="H45" s="82">
        <f>H47+H48+H51</f>
        <v>1617.9865499999999</v>
      </c>
      <c r="I45" s="82">
        <f t="shared" ref="I45:J45" si="19">I47+I48+I51</f>
        <v>590</v>
      </c>
      <c r="J45" s="82">
        <f t="shared" si="19"/>
        <v>1100</v>
      </c>
      <c r="K45" s="72"/>
    </row>
    <row r="46" spans="1:11" ht="54.75" customHeight="1" x14ac:dyDescent="0.2">
      <c r="A46" s="71"/>
      <c r="B46" s="83" t="s">
        <v>12</v>
      </c>
      <c r="C46" s="84">
        <v>22</v>
      </c>
      <c r="D46" s="85">
        <v>1</v>
      </c>
      <c r="E46" s="85">
        <v>13</v>
      </c>
      <c r="F46" s="86" t="s">
        <v>151</v>
      </c>
      <c r="G46" s="87">
        <v>200</v>
      </c>
      <c r="H46" s="88">
        <f>H47</f>
        <v>934.68655000000001</v>
      </c>
      <c r="I46" s="88">
        <f t="shared" ref="I46:J46" si="20">I47</f>
        <v>490</v>
      </c>
      <c r="J46" s="88">
        <f t="shared" si="20"/>
        <v>1000</v>
      </c>
      <c r="K46" s="72"/>
    </row>
    <row r="47" spans="1:11" ht="55.9" customHeight="1" x14ac:dyDescent="0.2">
      <c r="A47" s="71"/>
      <c r="B47" s="83" t="s">
        <v>11</v>
      </c>
      <c r="C47" s="84">
        <v>22</v>
      </c>
      <c r="D47" s="85">
        <v>1</v>
      </c>
      <c r="E47" s="85">
        <v>13</v>
      </c>
      <c r="F47" s="86" t="s">
        <v>151</v>
      </c>
      <c r="G47" s="87">
        <v>240</v>
      </c>
      <c r="H47" s="88">
        <f>(934686.55)/1000</f>
        <v>934.68655000000001</v>
      </c>
      <c r="I47" s="88">
        <v>490</v>
      </c>
      <c r="J47" s="89">
        <f>1000000/1000</f>
        <v>1000</v>
      </c>
      <c r="K47" s="72"/>
    </row>
    <row r="48" spans="1:11" ht="39.6" customHeight="1" x14ac:dyDescent="0.2">
      <c r="A48" s="71"/>
      <c r="B48" s="83" t="s">
        <v>35</v>
      </c>
      <c r="C48" s="84">
        <v>22</v>
      </c>
      <c r="D48" s="85">
        <v>1</v>
      </c>
      <c r="E48" s="85">
        <v>13</v>
      </c>
      <c r="F48" s="86" t="s">
        <v>151</v>
      </c>
      <c r="G48" s="87">
        <v>300</v>
      </c>
      <c r="H48" s="88">
        <f>H49+H50</f>
        <v>105</v>
      </c>
      <c r="I48" s="88">
        <f t="shared" ref="I48:J48" si="21">I50</f>
        <v>100</v>
      </c>
      <c r="J48" s="88">
        <f t="shared" si="21"/>
        <v>100</v>
      </c>
      <c r="K48" s="72"/>
    </row>
    <row r="49" spans="1:12" ht="39.6" customHeight="1" x14ac:dyDescent="0.2">
      <c r="A49" s="71"/>
      <c r="B49" s="83" t="s">
        <v>35</v>
      </c>
      <c r="C49" s="84">
        <v>22</v>
      </c>
      <c r="D49" s="85">
        <v>1</v>
      </c>
      <c r="E49" s="85">
        <v>13</v>
      </c>
      <c r="F49" s="86" t="s">
        <v>151</v>
      </c>
      <c r="G49" s="87">
        <v>321</v>
      </c>
      <c r="H49" s="88">
        <v>5</v>
      </c>
      <c r="I49" s="88">
        <v>0</v>
      </c>
      <c r="J49" s="88">
        <v>0</v>
      </c>
      <c r="K49" s="72"/>
    </row>
    <row r="50" spans="1:12" ht="21.6" customHeight="1" x14ac:dyDescent="0.2">
      <c r="A50" s="71"/>
      <c r="B50" s="83" t="s">
        <v>152</v>
      </c>
      <c r="C50" s="84">
        <v>22</v>
      </c>
      <c r="D50" s="85">
        <v>1</v>
      </c>
      <c r="E50" s="85">
        <v>13</v>
      </c>
      <c r="F50" s="86" t="s">
        <v>151</v>
      </c>
      <c r="G50" s="87">
        <v>350</v>
      </c>
      <c r="H50" s="88">
        <f>100000/1000</f>
        <v>100</v>
      </c>
      <c r="I50" s="88">
        <f>100000/1000</f>
        <v>100</v>
      </c>
      <c r="J50" s="89">
        <f>100000/1000</f>
        <v>100</v>
      </c>
      <c r="K50" s="72"/>
    </row>
    <row r="51" spans="1:12" ht="24" customHeight="1" x14ac:dyDescent="0.2">
      <c r="A51" s="71"/>
      <c r="B51" s="83" t="s">
        <v>10</v>
      </c>
      <c r="C51" s="84">
        <v>22</v>
      </c>
      <c r="D51" s="85">
        <v>1</v>
      </c>
      <c r="E51" s="85">
        <v>13</v>
      </c>
      <c r="F51" s="86" t="s">
        <v>151</v>
      </c>
      <c r="G51" s="87">
        <v>800</v>
      </c>
      <c r="H51" s="88">
        <f>H52+H53</f>
        <v>578.29999999999995</v>
      </c>
      <c r="I51" s="88">
        <f t="shared" ref="I51:J51" si="22">I52+I53</f>
        <v>0</v>
      </c>
      <c r="J51" s="88">
        <f t="shared" si="22"/>
        <v>0</v>
      </c>
      <c r="K51" s="72"/>
    </row>
    <row r="52" spans="1:12" ht="15" customHeight="1" x14ac:dyDescent="0.2">
      <c r="A52" s="71"/>
      <c r="B52" s="83" t="s">
        <v>97</v>
      </c>
      <c r="C52" s="84">
        <v>22</v>
      </c>
      <c r="D52" s="85">
        <v>1</v>
      </c>
      <c r="E52" s="85">
        <v>13</v>
      </c>
      <c r="F52" s="86" t="s">
        <v>151</v>
      </c>
      <c r="G52" s="87">
        <v>830</v>
      </c>
      <c r="H52" s="88">
        <f>160300/1000</f>
        <v>160.30000000000001</v>
      </c>
      <c r="I52" s="88">
        <v>0</v>
      </c>
      <c r="J52" s="89">
        <v>0</v>
      </c>
      <c r="K52" s="72"/>
    </row>
    <row r="53" spans="1:12" ht="41.25" customHeight="1" x14ac:dyDescent="0.2">
      <c r="A53" s="71"/>
      <c r="B53" s="83" t="s">
        <v>9</v>
      </c>
      <c r="C53" s="84">
        <v>22</v>
      </c>
      <c r="D53" s="85">
        <v>1</v>
      </c>
      <c r="E53" s="85">
        <v>13</v>
      </c>
      <c r="F53" s="86" t="s">
        <v>151</v>
      </c>
      <c r="G53" s="87">
        <v>850</v>
      </c>
      <c r="H53" s="88">
        <v>418</v>
      </c>
      <c r="I53" s="88">
        <v>0</v>
      </c>
      <c r="J53" s="89">
        <v>0</v>
      </c>
      <c r="K53" s="72"/>
    </row>
    <row r="54" spans="1:12" ht="74.25" customHeight="1" x14ac:dyDescent="0.2">
      <c r="A54" s="71"/>
      <c r="B54" s="77" t="s">
        <v>150</v>
      </c>
      <c r="C54" s="78">
        <v>22</v>
      </c>
      <c r="D54" s="79">
        <v>1</v>
      </c>
      <c r="E54" s="79">
        <v>13</v>
      </c>
      <c r="F54" s="80" t="s">
        <v>149</v>
      </c>
      <c r="G54" s="81" t="s">
        <v>4</v>
      </c>
      <c r="H54" s="82">
        <f>H55</f>
        <v>300.39999999999998</v>
      </c>
      <c r="I54" s="82">
        <f t="shared" ref="I54:J55" si="23">I55</f>
        <v>100</v>
      </c>
      <c r="J54" s="82">
        <f t="shared" si="23"/>
        <v>100</v>
      </c>
      <c r="K54" s="72"/>
    </row>
    <row r="55" spans="1:12" ht="75" customHeight="1" x14ac:dyDescent="0.2">
      <c r="A55" s="71"/>
      <c r="B55" s="83" t="s">
        <v>12</v>
      </c>
      <c r="C55" s="84">
        <v>22</v>
      </c>
      <c r="D55" s="85">
        <v>1</v>
      </c>
      <c r="E55" s="85">
        <v>13</v>
      </c>
      <c r="F55" s="86" t="s">
        <v>149</v>
      </c>
      <c r="G55" s="87">
        <v>200</v>
      </c>
      <c r="H55" s="88">
        <f>H56</f>
        <v>300.39999999999998</v>
      </c>
      <c r="I55" s="88">
        <f t="shared" si="23"/>
        <v>100</v>
      </c>
      <c r="J55" s="88">
        <f t="shared" si="23"/>
        <v>100</v>
      </c>
      <c r="K55" s="72"/>
    </row>
    <row r="56" spans="1:12" ht="64.900000000000006" customHeight="1" x14ac:dyDescent="0.2">
      <c r="A56" s="71"/>
      <c r="B56" s="83" t="s">
        <v>11</v>
      </c>
      <c r="C56" s="84">
        <v>22</v>
      </c>
      <c r="D56" s="85">
        <v>1</v>
      </c>
      <c r="E56" s="85">
        <v>13</v>
      </c>
      <c r="F56" s="86" t="s">
        <v>149</v>
      </c>
      <c r="G56" s="87">
        <v>240</v>
      </c>
      <c r="H56" s="88">
        <f>(140000+40400+120000)/1000</f>
        <v>300.39999999999998</v>
      </c>
      <c r="I56" s="88">
        <f>100000/1000</f>
        <v>100</v>
      </c>
      <c r="J56" s="89">
        <f>100000/1000</f>
        <v>100</v>
      </c>
      <c r="K56" s="72"/>
    </row>
    <row r="57" spans="1:12" ht="63" customHeight="1" x14ac:dyDescent="0.2">
      <c r="A57" s="71"/>
      <c r="B57" s="77" t="s">
        <v>148</v>
      </c>
      <c r="C57" s="78">
        <v>22</v>
      </c>
      <c r="D57" s="79">
        <v>3</v>
      </c>
      <c r="E57" s="79">
        <v>0</v>
      </c>
      <c r="F57" s="80" t="s">
        <v>4</v>
      </c>
      <c r="G57" s="81" t="s">
        <v>4</v>
      </c>
      <c r="H57" s="82">
        <f>H58+H63+H70</f>
        <v>1310</v>
      </c>
      <c r="I57" s="82">
        <f>I58+I63+I70</f>
        <v>1351.9</v>
      </c>
      <c r="J57" s="82">
        <f>J58+J63+J70</f>
        <v>1752.29854</v>
      </c>
      <c r="K57" s="72"/>
    </row>
    <row r="58" spans="1:12" ht="25.15" customHeight="1" x14ac:dyDescent="0.2">
      <c r="A58" s="71"/>
      <c r="B58" s="77" t="s">
        <v>147</v>
      </c>
      <c r="C58" s="78">
        <v>22</v>
      </c>
      <c r="D58" s="79">
        <v>3</v>
      </c>
      <c r="E58" s="79">
        <v>9</v>
      </c>
      <c r="F58" s="80" t="s">
        <v>4</v>
      </c>
      <c r="G58" s="81" t="s">
        <v>4</v>
      </c>
      <c r="H58" s="82">
        <f>H59</f>
        <v>300</v>
      </c>
      <c r="I58" s="82">
        <f t="shared" ref="I58:J61" si="24">I59</f>
        <v>341.9</v>
      </c>
      <c r="J58" s="82">
        <f t="shared" si="24"/>
        <v>890</v>
      </c>
      <c r="K58" s="72"/>
    </row>
    <row r="59" spans="1:12" ht="24" customHeight="1" x14ac:dyDescent="0.2">
      <c r="A59" s="71"/>
      <c r="B59" s="77" t="s">
        <v>189</v>
      </c>
      <c r="C59" s="78">
        <v>22</v>
      </c>
      <c r="D59" s="79">
        <v>3</v>
      </c>
      <c r="E59" s="79">
        <v>9</v>
      </c>
      <c r="F59" s="80" t="s">
        <v>14</v>
      </c>
      <c r="G59" s="81" t="s">
        <v>4</v>
      </c>
      <c r="H59" s="82">
        <f>H60</f>
        <v>300</v>
      </c>
      <c r="I59" s="82">
        <f t="shared" si="24"/>
        <v>341.9</v>
      </c>
      <c r="J59" s="82">
        <f t="shared" si="24"/>
        <v>890</v>
      </c>
      <c r="K59" s="72"/>
    </row>
    <row r="60" spans="1:12" ht="32.450000000000003" customHeight="1" x14ac:dyDescent="0.2">
      <c r="A60" s="71"/>
      <c r="B60" s="77" t="s">
        <v>146</v>
      </c>
      <c r="C60" s="78">
        <v>22</v>
      </c>
      <c r="D60" s="79">
        <v>3</v>
      </c>
      <c r="E60" s="79">
        <v>9</v>
      </c>
      <c r="F60" s="80" t="s">
        <v>145</v>
      </c>
      <c r="G60" s="81" t="s">
        <v>4</v>
      </c>
      <c r="H60" s="82">
        <f>H61</f>
        <v>300</v>
      </c>
      <c r="I60" s="82">
        <f t="shared" si="24"/>
        <v>341.9</v>
      </c>
      <c r="J60" s="82">
        <f t="shared" si="24"/>
        <v>890</v>
      </c>
      <c r="K60" s="72"/>
    </row>
    <row r="61" spans="1:12" ht="71.25" customHeight="1" x14ac:dyDescent="0.2">
      <c r="A61" s="71"/>
      <c r="B61" s="83" t="s">
        <v>12</v>
      </c>
      <c r="C61" s="84">
        <v>22</v>
      </c>
      <c r="D61" s="85">
        <v>3</v>
      </c>
      <c r="E61" s="85">
        <v>9</v>
      </c>
      <c r="F61" s="86" t="s">
        <v>145</v>
      </c>
      <c r="G61" s="87">
        <v>200</v>
      </c>
      <c r="H61" s="88">
        <f>H62</f>
        <v>300</v>
      </c>
      <c r="I61" s="88">
        <f t="shared" si="24"/>
        <v>341.9</v>
      </c>
      <c r="J61" s="88">
        <f t="shared" si="24"/>
        <v>890</v>
      </c>
      <c r="K61" s="72"/>
    </row>
    <row r="62" spans="1:12" ht="66" customHeight="1" x14ac:dyDescent="0.2">
      <c r="A62" s="71"/>
      <c r="B62" s="83" t="s">
        <v>11</v>
      </c>
      <c r="C62" s="84">
        <v>22</v>
      </c>
      <c r="D62" s="85">
        <v>3</v>
      </c>
      <c r="E62" s="85">
        <v>9</v>
      </c>
      <c r="F62" s="86" t="s">
        <v>145</v>
      </c>
      <c r="G62" s="87">
        <v>240</v>
      </c>
      <c r="H62" s="88">
        <v>300</v>
      </c>
      <c r="I62" s="88">
        <v>341.9</v>
      </c>
      <c r="J62" s="89">
        <v>890</v>
      </c>
      <c r="K62" s="72"/>
      <c r="L62" s="75">
        <v>1000</v>
      </c>
    </row>
    <row r="63" spans="1:12" ht="79.150000000000006" customHeight="1" x14ac:dyDescent="0.2">
      <c r="A63" s="71"/>
      <c r="B63" s="77" t="s">
        <v>144</v>
      </c>
      <c r="C63" s="78">
        <v>22</v>
      </c>
      <c r="D63" s="79">
        <v>3</v>
      </c>
      <c r="E63" s="79">
        <v>10</v>
      </c>
      <c r="F63" s="80" t="s">
        <v>4</v>
      </c>
      <c r="G63" s="81" t="s">
        <v>4</v>
      </c>
      <c r="H63" s="82">
        <f>H64</f>
        <v>800</v>
      </c>
      <c r="I63" s="82">
        <f t="shared" ref="I63:J64" si="25">I64</f>
        <v>700</v>
      </c>
      <c r="J63" s="82">
        <f t="shared" si="25"/>
        <v>352.29854</v>
      </c>
      <c r="K63" s="72"/>
    </row>
    <row r="64" spans="1:12" ht="35.450000000000003" customHeight="1" x14ac:dyDescent="0.2">
      <c r="A64" s="71"/>
      <c r="B64" s="77" t="s">
        <v>189</v>
      </c>
      <c r="C64" s="78">
        <v>22</v>
      </c>
      <c r="D64" s="79">
        <v>3</v>
      </c>
      <c r="E64" s="79">
        <v>10</v>
      </c>
      <c r="F64" s="80" t="s">
        <v>14</v>
      </c>
      <c r="G64" s="81" t="s">
        <v>4</v>
      </c>
      <c r="H64" s="82">
        <f>H65</f>
        <v>800</v>
      </c>
      <c r="I64" s="82">
        <f t="shared" si="25"/>
        <v>700</v>
      </c>
      <c r="J64" s="82">
        <f t="shared" si="25"/>
        <v>352.29854</v>
      </c>
      <c r="K64" s="72"/>
    </row>
    <row r="65" spans="1:11" ht="96.75" customHeight="1" x14ac:dyDescent="0.2">
      <c r="A65" s="71"/>
      <c r="B65" s="77" t="s">
        <v>143</v>
      </c>
      <c r="C65" s="78">
        <v>22</v>
      </c>
      <c r="D65" s="79">
        <v>3</v>
      </c>
      <c r="E65" s="79">
        <v>10</v>
      </c>
      <c r="F65" s="80" t="s">
        <v>141</v>
      </c>
      <c r="G65" s="81" t="s">
        <v>4</v>
      </c>
      <c r="H65" s="82">
        <f>H66+H68</f>
        <v>800</v>
      </c>
      <c r="I65" s="82">
        <f t="shared" ref="I65:J65" si="26">I66+I68</f>
        <v>700</v>
      </c>
      <c r="J65" s="82">
        <f t="shared" si="26"/>
        <v>352.29854</v>
      </c>
      <c r="K65" s="72"/>
    </row>
    <row r="66" spans="1:11" ht="57" customHeight="1" x14ac:dyDescent="0.2">
      <c r="A66" s="71"/>
      <c r="B66" s="83" t="s">
        <v>12</v>
      </c>
      <c r="C66" s="84">
        <v>22</v>
      </c>
      <c r="D66" s="85">
        <v>3</v>
      </c>
      <c r="E66" s="85">
        <v>10</v>
      </c>
      <c r="F66" s="86" t="s">
        <v>141</v>
      </c>
      <c r="G66" s="87">
        <v>200</v>
      </c>
      <c r="H66" s="88">
        <f>H67</f>
        <v>700</v>
      </c>
      <c r="I66" s="88">
        <f t="shared" ref="I66:J66" si="27">I67</f>
        <v>600</v>
      </c>
      <c r="J66" s="88">
        <f t="shared" si="27"/>
        <v>252.29854</v>
      </c>
      <c r="K66" s="72"/>
    </row>
    <row r="67" spans="1:11" ht="66" customHeight="1" x14ac:dyDescent="0.2">
      <c r="A67" s="71"/>
      <c r="B67" s="83" t="s">
        <v>11</v>
      </c>
      <c r="C67" s="84">
        <v>22</v>
      </c>
      <c r="D67" s="85">
        <v>3</v>
      </c>
      <c r="E67" s="85">
        <v>10</v>
      </c>
      <c r="F67" s="86" t="s">
        <v>141</v>
      </c>
      <c r="G67" s="87">
        <v>240</v>
      </c>
      <c r="H67" s="88">
        <v>700</v>
      </c>
      <c r="I67" s="88">
        <v>600</v>
      </c>
      <c r="J67" s="89">
        <v>252.29854</v>
      </c>
      <c r="K67" s="72"/>
    </row>
    <row r="68" spans="1:11" ht="38.25" customHeight="1" x14ac:dyDescent="0.2">
      <c r="A68" s="71"/>
      <c r="B68" s="83" t="s">
        <v>35</v>
      </c>
      <c r="C68" s="84">
        <v>22</v>
      </c>
      <c r="D68" s="85">
        <v>3</v>
      </c>
      <c r="E68" s="85">
        <v>10</v>
      </c>
      <c r="F68" s="86" t="s">
        <v>141</v>
      </c>
      <c r="G68" s="87">
        <v>300</v>
      </c>
      <c r="H68" s="88">
        <f>H69</f>
        <v>100</v>
      </c>
      <c r="I68" s="88">
        <f t="shared" ref="I68:J68" si="28">I69</f>
        <v>100</v>
      </c>
      <c r="J68" s="88">
        <f t="shared" si="28"/>
        <v>100</v>
      </c>
      <c r="K68" s="72"/>
    </row>
    <row r="69" spans="1:11" ht="25.15" customHeight="1" x14ac:dyDescent="0.2">
      <c r="A69" s="71"/>
      <c r="B69" s="83" t="s">
        <v>142</v>
      </c>
      <c r="C69" s="84">
        <v>22</v>
      </c>
      <c r="D69" s="85">
        <v>3</v>
      </c>
      <c r="E69" s="85">
        <v>10</v>
      </c>
      <c r="F69" s="86" t="s">
        <v>141</v>
      </c>
      <c r="G69" s="87">
        <v>360</v>
      </c>
      <c r="H69" s="88">
        <v>100</v>
      </c>
      <c r="I69" s="88">
        <v>100</v>
      </c>
      <c r="J69" s="89">
        <v>100</v>
      </c>
      <c r="K69" s="72"/>
    </row>
    <row r="70" spans="1:11" ht="58.5" customHeight="1" x14ac:dyDescent="0.2">
      <c r="A70" s="71"/>
      <c r="B70" s="77" t="s">
        <v>140</v>
      </c>
      <c r="C70" s="78">
        <v>22</v>
      </c>
      <c r="D70" s="79">
        <v>3</v>
      </c>
      <c r="E70" s="79">
        <v>14</v>
      </c>
      <c r="F70" s="80" t="s">
        <v>4</v>
      </c>
      <c r="G70" s="81" t="s">
        <v>4</v>
      </c>
      <c r="H70" s="82">
        <f>H71+H75</f>
        <v>210</v>
      </c>
      <c r="I70" s="82">
        <f t="shared" ref="I70:J70" si="29">I71+I75</f>
        <v>310</v>
      </c>
      <c r="J70" s="82">
        <f t="shared" si="29"/>
        <v>510</v>
      </c>
      <c r="K70" s="72"/>
    </row>
    <row r="71" spans="1:11" ht="33" customHeight="1" x14ac:dyDescent="0.2">
      <c r="A71" s="71"/>
      <c r="B71" s="77" t="s">
        <v>190</v>
      </c>
      <c r="C71" s="78">
        <v>22</v>
      </c>
      <c r="D71" s="79">
        <v>3</v>
      </c>
      <c r="E71" s="79">
        <v>14</v>
      </c>
      <c r="F71" s="80" t="s">
        <v>138</v>
      </c>
      <c r="G71" s="81" t="s">
        <v>4</v>
      </c>
      <c r="H71" s="82">
        <f>H72</f>
        <v>10</v>
      </c>
      <c r="I71" s="82">
        <f t="shared" ref="I71:J73" si="30">I72</f>
        <v>10</v>
      </c>
      <c r="J71" s="82">
        <f t="shared" si="30"/>
        <v>10</v>
      </c>
      <c r="K71" s="72"/>
    </row>
    <row r="72" spans="1:11" ht="138.75" customHeight="1" x14ac:dyDescent="0.2">
      <c r="A72" s="71"/>
      <c r="B72" s="77" t="s">
        <v>208</v>
      </c>
      <c r="C72" s="78">
        <v>22</v>
      </c>
      <c r="D72" s="79">
        <v>3</v>
      </c>
      <c r="E72" s="79">
        <v>14</v>
      </c>
      <c r="F72" s="80" t="s">
        <v>136</v>
      </c>
      <c r="G72" s="81" t="s">
        <v>4</v>
      </c>
      <c r="H72" s="82">
        <f>H73</f>
        <v>10</v>
      </c>
      <c r="I72" s="82">
        <f t="shared" si="30"/>
        <v>10</v>
      </c>
      <c r="J72" s="82">
        <f t="shared" si="30"/>
        <v>10</v>
      </c>
      <c r="K72" s="72"/>
    </row>
    <row r="73" spans="1:11" ht="55.5" customHeight="1" x14ac:dyDescent="0.2">
      <c r="A73" s="71"/>
      <c r="B73" s="83" t="s">
        <v>12</v>
      </c>
      <c r="C73" s="84">
        <v>22</v>
      </c>
      <c r="D73" s="85">
        <v>3</v>
      </c>
      <c r="E73" s="85">
        <v>14</v>
      </c>
      <c r="F73" s="86" t="s">
        <v>136</v>
      </c>
      <c r="G73" s="87">
        <v>200</v>
      </c>
      <c r="H73" s="88">
        <f>H74</f>
        <v>10</v>
      </c>
      <c r="I73" s="88">
        <f t="shared" si="30"/>
        <v>10</v>
      </c>
      <c r="J73" s="88">
        <f t="shared" si="30"/>
        <v>10</v>
      </c>
      <c r="K73" s="72"/>
    </row>
    <row r="74" spans="1:11" ht="57" customHeight="1" x14ac:dyDescent="0.2">
      <c r="A74" s="71"/>
      <c r="B74" s="83" t="s">
        <v>11</v>
      </c>
      <c r="C74" s="84">
        <v>22</v>
      </c>
      <c r="D74" s="85">
        <v>3</v>
      </c>
      <c r="E74" s="85">
        <v>14</v>
      </c>
      <c r="F74" s="86" t="s">
        <v>136</v>
      </c>
      <c r="G74" s="87">
        <v>240</v>
      </c>
      <c r="H74" s="88">
        <v>10</v>
      </c>
      <c r="I74" s="88">
        <v>10</v>
      </c>
      <c r="J74" s="89">
        <v>10</v>
      </c>
      <c r="K74" s="72"/>
    </row>
    <row r="75" spans="1:11" ht="25.9" customHeight="1" x14ac:dyDescent="0.2">
      <c r="A75" s="71"/>
      <c r="B75" s="77" t="s">
        <v>189</v>
      </c>
      <c r="C75" s="78">
        <v>22</v>
      </c>
      <c r="D75" s="79">
        <v>3</v>
      </c>
      <c r="E75" s="79">
        <v>14</v>
      </c>
      <c r="F75" s="80" t="s">
        <v>14</v>
      </c>
      <c r="G75" s="81" t="s">
        <v>4</v>
      </c>
      <c r="H75" s="82">
        <f>H76</f>
        <v>200</v>
      </c>
      <c r="I75" s="82">
        <f t="shared" ref="I75:J77" si="31">I76</f>
        <v>300</v>
      </c>
      <c r="J75" s="82">
        <f t="shared" si="31"/>
        <v>500</v>
      </c>
      <c r="K75" s="72"/>
    </row>
    <row r="76" spans="1:11" ht="53.45" customHeight="1" x14ac:dyDescent="0.2">
      <c r="A76" s="71"/>
      <c r="B76" s="77" t="s">
        <v>135</v>
      </c>
      <c r="C76" s="78">
        <v>22</v>
      </c>
      <c r="D76" s="79">
        <v>3</v>
      </c>
      <c r="E76" s="79">
        <v>14</v>
      </c>
      <c r="F76" s="80" t="s">
        <v>134</v>
      </c>
      <c r="G76" s="81" t="s">
        <v>4</v>
      </c>
      <c r="H76" s="82">
        <f>H77</f>
        <v>200</v>
      </c>
      <c r="I76" s="82">
        <f t="shared" si="31"/>
        <v>300</v>
      </c>
      <c r="J76" s="82">
        <f t="shared" si="31"/>
        <v>500</v>
      </c>
      <c r="K76" s="72"/>
    </row>
    <row r="77" spans="1:11" ht="55.5" customHeight="1" x14ac:dyDescent="0.2">
      <c r="A77" s="71"/>
      <c r="B77" s="83" t="s">
        <v>12</v>
      </c>
      <c r="C77" s="84">
        <v>22</v>
      </c>
      <c r="D77" s="85">
        <v>3</v>
      </c>
      <c r="E77" s="85">
        <v>14</v>
      </c>
      <c r="F77" s="86" t="s">
        <v>134</v>
      </c>
      <c r="G77" s="87">
        <v>200</v>
      </c>
      <c r="H77" s="88">
        <f>H78</f>
        <v>200</v>
      </c>
      <c r="I77" s="88">
        <f t="shared" si="31"/>
        <v>300</v>
      </c>
      <c r="J77" s="88">
        <f t="shared" si="31"/>
        <v>500</v>
      </c>
      <c r="K77" s="72"/>
    </row>
    <row r="78" spans="1:11" ht="59.25" customHeight="1" x14ac:dyDescent="0.2">
      <c r="A78" s="71"/>
      <c r="B78" s="83" t="s">
        <v>11</v>
      </c>
      <c r="C78" s="84">
        <v>22</v>
      </c>
      <c r="D78" s="85">
        <v>3</v>
      </c>
      <c r="E78" s="85">
        <v>14</v>
      </c>
      <c r="F78" s="86" t="s">
        <v>134</v>
      </c>
      <c r="G78" s="87">
        <v>240</v>
      </c>
      <c r="H78" s="88">
        <v>200</v>
      </c>
      <c r="I78" s="88">
        <v>300</v>
      </c>
      <c r="J78" s="89">
        <v>500</v>
      </c>
      <c r="K78" s="72"/>
    </row>
    <row r="79" spans="1:11" ht="26.45" customHeight="1" x14ac:dyDescent="0.2">
      <c r="A79" s="71"/>
      <c r="B79" s="77" t="s">
        <v>133</v>
      </c>
      <c r="C79" s="78">
        <v>22</v>
      </c>
      <c r="D79" s="79">
        <v>4</v>
      </c>
      <c r="E79" s="79">
        <v>0</v>
      </c>
      <c r="F79" s="80" t="s">
        <v>4</v>
      </c>
      <c r="G79" s="81" t="s">
        <v>4</v>
      </c>
      <c r="H79" s="82">
        <f>H80+H106</f>
        <v>72319.02</v>
      </c>
      <c r="I79" s="82">
        <f t="shared" ref="I79:J79" si="32">I80+I106</f>
        <v>23573.37</v>
      </c>
      <c r="J79" s="82">
        <f t="shared" si="32"/>
        <v>7714.1999999999989</v>
      </c>
      <c r="K79" s="72"/>
    </row>
    <row r="80" spans="1:11" ht="37.5" customHeight="1" x14ac:dyDescent="0.2">
      <c r="A80" s="71"/>
      <c r="B80" s="77" t="s">
        <v>132</v>
      </c>
      <c r="C80" s="78">
        <v>22</v>
      </c>
      <c r="D80" s="79">
        <v>4</v>
      </c>
      <c r="E80" s="79">
        <v>9</v>
      </c>
      <c r="F80" s="80" t="s">
        <v>4</v>
      </c>
      <c r="G80" s="81" t="s">
        <v>4</v>
      </c>
      <c r="H80" s="82">
        <f>H81+H85</f>
        <v>70857.02</v>
      </c>
      <c r="I80" s="82">
        <f t="shared" ref="I80:J80" si="33">I81+I85</f>
        <v>22223.37</v>
      </c>
      <c r="J80" s="82">
        <f t="shared" si="33"/>
        <v>7264.1999999999989</v>
      </c>
      <c r="K80" s="72"/>
    </row>
    <row r="81" spans="1:13" ht="18.600000000000001" customHeight="1" x14ac:dyDescent="0.2">
      <c r="A81" s="71"/>
      <c r="B81" s="77" t="s">
        <v>190</v>
      </c>
      <c r="C81" s="78">
        <v>22</v>
      </c>
      <c r="D81" s="79">
        <v>4</v>
      </c>
      <c r="E81" s="79">
        <v>9</v>
      </c>
      <c r="F81" s="80" t="s">
        <v>130</v>
      </c>
      <c r="G81" s="81" t="s">
        <v>4</v>
      </c>
      <c r="H81" s="82">
        <f>H82</f>
        <v>21274</v>
      </c>
      <c r="I81" s="82">
        <f t="shared" ref="I81:J83" si="34">I82</f>
        <v>0</v>
      </c>
      <c r="J81" s="82">
        <f t="shared" si="34"/>
        <v>0</v>
      </c>
      <c r="K81" s="72"/>
    </row>
    <row r="82" spans="1:13" ht="74.25" customHeight="1" x14ac:dyDescent="0.2">
      <c r="A82" s="71"/>
      <c r="B82" s="77" t="s">
        <v>191</v>
      </c>
      <c r="C82" s="78">
        <v>22</v>
      </c>
      <c r="D82" s="79">
        <v>4</v>
      </c>
      <c r="E82" s="79">
        <v>9</v>
      </c>
      <c r="F82" s="80" t="s">
        <v>128</v>
      </c>
      <c r="G82" s="81" t="s">
        <v>4</v>
      </c>
      <c r="H82" s="82">
        <f>H83</f>
        <v>21274</v>
      </c>
      <c r="I82" s="82">
        <f t="shared" si="34"/>
        <v>0</v>
      </c>
      <c r="J82" s="82">
        <f t="shared" si="34"/>
        <v>0</v>
      </c>
      <c r="K82" s="72"/>
    </row>
    <row r="83" spans="1:13" ht="53.45" customHeight="1" x14ac:dyDescent="0.2">
      <c r="A83" s="71"/>
      <c r="B83" s="83" t="s">
        <v>70</v>
      </c>
      <c r="C83" s="84">
        <v>22</v>
      </c>
      <c r="D83" s="85">
        <v>4</v>
      </c>
      <c r="E83" s="85">
        <v>9</v>
      </c>
      <c r="F83" s="86" t="s">
        <v>128</v>
      </c>
      <c r="G83" s="87">
        <v>400</v>
      </c>
      <c r="H83" s="88">
        <f>H84</f>
        <v>21274</v>
      </c>
      <c r="I83" s="88">
        <f t="shared" si="34"/>
        <v>0</v>
      </c>
      <c r="J83" s="88">
        <f t="shared" si="34"/>
        <v>0</v>
      </c>
      <c r="K83" s="72"/>
    </row>
    <row r="84" spans="1:13" ht="13.9" customHeight="1" x14ac:dyDescent="0.2">
      <c r="A84" s="71"/>
      <c r="B84" s="83" t="s">
        <v>69</v>
      </c>
      <c r="C84" s="84">
        <v>22</v>
      </c>
      <c r="D84" s="85">
        <v>4</v>
      </c>
      <c r="E84" s="85">
        <v>9</v>
      </c>
      <c r="F84" s="86" t="s">
        <v>128</v>
      </c>
      <c r="G84" s="87">
        <v>410</v>
      </c>
      <c r="H84" s="88">
        <v>21274</v>
      </c>
      <c r="I84" s="88">
        <v>0</v>
      </c>
      <c r="J84" s="89">
        <v>0</v>
      </c>
      <c r="K84" s="72"/>
    </row>
    <row r="85" spans="1:13" ht="27.6" customHeight="1" x14ac:dyDescent="0.2">
      <c r="A85" s="71"/>
      <c r="B85" s="77" t="s">
        <v>189</v>
      </c>
      <c r="C85" s="78">
        <v>22</v>
      </c>
      <c r="D85" s="79">
        <v>4</v>
      </c>
      <c r="E85" s="79">
        <v>9</v>
      </c>
      <c r="F85" s="80" t="s">
        <v>14</v>
      </c>
      <c r="G85" s="81" t="s">
        <v>4</v>
      </c>
      <c r="H85" s="82">
        <f>H86+H89+H94+H97+H100+H103</f>
        <v>49583.020000000004</v>
      </c>
      <c r="I85" s="82">
        <f t="shared" ref="I85:J85" si="35">I86+I89+I94+I97+I100+I103</f>
        <v>22223.37</v>
      </c>
      <c r="J85" s="82">
        <f t="shared" si="35"/>
        <v>7264.1999999999989</v>
      </c>
      <c r="K85" s="72"/>
      <c r="M85" s="69">
        <v>1000</v>
      </c>
    </row>
    <row r="86" spans="1:13" ht="57.75" customHeight="1" x14ac:dyDescent="0.2">
      <c r="A86" s="71"/>
      <c r="B86" s="77" t="s">
        <v>127</v>
      </c>
      <c r="C86" s="78">
        <v>22</v>
      </c>
      <c r="D86" s="79">
        <v>4</v>
      </c>
      <c r="E86" s="79">
        <v>9</v>
      </c>
      <c r="F86" s="80" t="s">
        <v>126</v>
      </c>
      <c r="G86" s="81" t="s">
        <v>4</v>
      </c>
      <c r="H86" s="82">
        <f>H87</f>
        <v>2100</v>
      </c>
      <c r="I86" s="82">
        <f t="shared" ref="I86:J87" si="36">I87</f>
        <v>2100</v>
      </c>
      <c r="J86" s="82">
        <f t="shared" si="36"/>
        <v>2105.9</v>
      </c>
      <c r="K86" s="72"/>
    </row>
    <row r="87" spans="1:13" ht="60" customHeight="1" x14ac:dyDescent="0.2">
      <c r="A87" s="71"/>
      <c r="B87" s="83" t="s">
        <v>12</v>
      </c>
      <c r="C87" s="84">
        <v>22</v>
      </c>
      <c r="D87" s="85">
        <v>4</v>
      </c>
      <c r="E87" s="85">
        <v>9</v>
      </c>
      <c r="F87" s="86" t="s">
        <v>126</v>
      </c>
      <c r="G87" s="87">
        <v>200</v>
      </c>
      <c r="H87" s="88">
        <f>H88</f>
        <v>2100</v>
      </c>
      <c r="I87" s="88">
        <f t="shared" si="36"/>
        <v>2100</v>
      </c>
      <c r="J87" s="88">
        <f t="shared" si="36"/>
        <v>2105.9</v>
      </c>
      <c r="K87" s="72"/>
    </row>
    <row r="88" spans="1:13" ht="60" customHeight="1" x14ac:dyDescent="0.2">
      <c r="A88" s="71"/>
      <c r="B88" s="83" t="s">
        <v>11</v>
      </c>
      <c r="C88" s="84">
        <v>22</v>
      </c>
      <c r="D88" s="85">
        <v>4</v>
      </c>
      <c r="E88" s="85">
        <v>9</v>
      </c>
      <c r="F88" s="86" t="s">
        <v>126</v>
      </c>
      <c r="G88" s="87">
        <v>240</v>
      </c>
      <c r="H88" s="88">
        <v>2100</v>
      </c>
      <c r="I88" s="88">
        <v>2100</v>
      </c>
      <c r="J88" s="89">
        <v>2105.9</v>
      </c>
      <c r="K88" s="72"/>
    </row>
    <row r="89" spans="1:13" ht="57.75" customHeight="1" x14ac:dyDescent="0.2">
      <c r="A89" s="71"/>
      <c r="B89" s="77" t="s">
        <v>125</v>
      </c>
      <c r="C89" s="78">
        <v>22</v>
      </c>
      <c r="D89" s="79">
        <v>4</v>
      </c>
      <c r="E89" s="79">
        <v>9</v>
      </c>
      <c r="F89" s="80" t="s">
        <v>124</v>
      </c>
      <c r="G89" s="81" t="s">
        <v>4</v>
      </c>
      <c r="H89" s="82">
        <f>H90+H92</f>
        <v>11910.8</v>
      </c>
      <c r="I89" s="82">
        <f t="shared" ref="I89:J89" si="37">I90+I92</f>
        <v>4458.3</v>
      </c>
      <c r="J89" s="82">
        <f t="shared" si="37"/>
        <v>4700</v>
      </c>
      <c r="K89" s="72"/>
    </row>
    <row r="90" spans="1:13" ht="59.25" customHeight="1" x14ac:dyDescent="0.2">
      <c r="A90" s="71"/>
      <c r="B90" s="83" t="s">
        <v>12</v>
      </c>
      <c r="C90" s="84">
        <v>22</v>
      </c>
      <c r="D90" s="85">
        <v>4</v>
      </c>
      <c r="E90" s="85">
        <v>9</v>
      </c>
      <c r="F90" s="86" t="s">
        <v>124</v>
      </c>
      <c r="G90" s="87">
        <v>200</v>
      </c>
      <c r="H90" s="88">
        <f>H91</f>
        <v>11620</v>
      </c>
      <c r="I90" s="88">
        <f t="shared" ref="I90:J90" si="38">I91</f>
        <v>4458.3</v>
      </c>
      <c r="J90" s="88">
        <f t="shared" si="38"/>
        <v>4700</v>
      </c>
      <c r="K90" s="72"/>
    </row>
    <row r="91" spans="1:13" ht="55.9" customHeight="1" x14ac:dyDescent="0.2">
      <c r="A91" s="71"/>
      <c r="B91" s="83" t="s">
        <v>11</v>
      </c>
      <c r="C91" s="84">
        <v>22</v>
      </c>
      <c r="D91" s="85">
        <v>4</v>
      </c>
      <c r="E91" s="85">
        <v>9</v>
      </c>
      <c r="F91" s="86" t="s">
        <v>124</v>
      </c>
      <c r="G91" s="87">
        <v>240</v>
      </c>
      <c r="H91" s="88">
        <f>11120+500</f>
        <v>11620</v>
      </c>
      <c r="I91" s="88">
        <v>4458.3</v>
      </c>
      <c r="J91" s="89">
        <v>4700</v>
      </c>
      <c r="K91" s="72"/>
    </row>
    <row r="92" spans="1:13" ht="57" customHeight="1" x14ac:dyDescent="0.2">
      <c r="A92" s="71"/>
      <c r="B92" s="83" t="s">
        <v>70</v>
      </c>
      <c r="C92" s="84">
        <v>22</v>
      </c>
      <c r="D92" s="85">
        <v>4</v>
      </c>
      <c r="E92" s="85">
        <v>9</v>
      </c>
      <c r="F92" s="86" t="s">
        <v>124</v>
      </c>
      <c r="G92" s="87">
        <v>400</v>
      </c>
      <c r="H92" s="88">
        <f>H93</f>
        <v>290.8</v>
      </c>
      <c r="I92" s="88">
        <f t="shared" ref="I92:J92" si="39">I93</f>
        <v>0</v>
      </c>
      <c r="J92" s="88">
        <f t="shared" si="39"/>
        <v>0</v>
      </c>
      <c r="K92" s="72"/>
    </row>
    <row r="93" spans="1:13" ht="16.5" customHeight="1" x14ac:dyDescent="0.2">
      <c r="A93" s="71"/>
      <c r="B93" s="83" t="s">
        <v>69</v>
      </c>
      <c r="C93" s="84">
        <v>22</v>
      </c>
      <c r="D93" s="85">
        <v>4</v>
      </c>
      <c r="E93" s="85">
        <v>9</v>
      </c>
      <c r="F93" s="86" t="s">
        <v>124</v>
      </c>
      <c r="G93" s="87">
        <v>410</v>
      </c>
      <c r="H93" s="88">
        <v>290.8</v>
      </c>
      <c r="I93" s="88">
        <v>0</v>
      </c>
      <c r="J93" s="89">
        <v>0</v>
      </c>
      <c r="K93" s="72"/>
    </row>
    <row r="94" spans="1:13" ht="156.75" customHeight="1" x14ac:dyDescent="0.2">
      <c r="A94" s="71"/>
      <c r="B94" s="77" t="s">
        <v>123</v>
      </c>
      <c r="C94" s="78">
        <v>22</v>
      </c>
      <c r="D94" s="79">
        <v>4</v>
      </c>
      <c r="E94" s="79">
        <v>9</v>
      </c>
      <c r="F94" s="80" t="s">
        <v>122</v>
      </c>
      <c r="G94" s="81" t="s">
        <v>4</v>
      </c>
      <c r="H94" s="82">
        <f>H95</f>
        <v>410.41999999999996</v>
      </c>
      <c r="I94" s="82">
        <f t="shared" ref="I94:J95" si="40">I95</f>
        <v>260.97000000000003</v>
      </c>
      <c r="J94" s="82">
        <f t="shared" si="40"/>
        <v>0</v>
      </c>
      <c r="K94" s="72"/>
    </row>
    <row r="95" spans="1:13" ht="35.450000000000003" customHeight="1" x14ac:dyDescent="0.2">
      <c r="A95" s="71"/>
      <c r="B95" s="83" t="s">
        <v>12</v>
      </c>
      <c r="C95" s="84">
        <v>22</v>
      </c>
      <c r="D95" s="85">
        <v>4</v>
      </c>
      <c r="E95" s="85">
        <v>9</v>
      </c>
      <c r="F95" s="86" t="s">
        <v>122</v>
      </c>
      <c r="G95" s="87">
        <v>200</v>
      </c>
      <c r="H95" s="88">
        <f>H96</f>
        <v>410.41999999999996</v>
      </c>
      <c r="I95" s="88">
        <f t="shared" si="40"/>
        <v>260.97000000000003</v>
      </c>
      <c r="J95" s="88">
        <f t="shared" si="40"/>
        <v>0</v>
      </c>
      <c r="K95" s="72"/>
    </row>
    <row r="96" spans="1:13" ht="52.9" customHeight="1" x14ac:dyDescent="0.2">
      <c r="A96" s="71"/>
      <c r="B96" s="83" t="s">
        <v>11</v>
      </c>
      <c r="C96" s="84">
        <v>22</v>
      </c>
      <c r="D96" s="85">
        <v>4</v>
      </c>
      <c r="E96" s="85">
        <v>9</v>
      </c>
      <c r="F96" s="86" t="s">
        <v>122</v>
      </c>
      <c r="G96" s="87">
        <v>240</v>
      </c>
      <c r="H96" s="88">
        <f>353.02+57.4</f>
        <v>410.41999999999996</v>
      </c>
      <c r="I96" s="88">
        <f>222.94+38.03</f>
        <v>260.97000000000003</v>
      </c>
      <c r="J96" s="89">
        <v>0</v>
      </c>
      <c r="K96" s="72"/>
    </row>
    <row r="97" spans="1:11" ht="55.5" customHeight="1" x14ac:dyDescent="0.2">
      <c r="A97" s="71"/>
      <c r="B97" s="77" t="s">
        <v>206</v>
      </c>
      <c r="C97" s="78">
        <v>22</v>
      </c>
      <c r="D97" s="79">
        <v>4</v>
      </c>
      <c r="E97" s="79">
        <v>9</v>
      </c>
      <c r="F97" s="80" t="s">
        <v>120</v>
      </c>
      <c r="G97" s="81" t="s">
        <v>4</v>
      </c>
      <c r="H97" s="82">
        <f>H98</f>
        <v>26.6</v>
      </c>
      <c r="I97" s="82">
        <f t="shared" ref="I97:J98" si="41">I98</f>
        <v>18.399999999999999</v>
      </c>
      <c r="J97" s="82">
        <f t="shared" si="41"/>
        <v>18.399999999999999</v>
      </c>
      <c r="K97" s="72"/>
    </row>
    <row r="98" spans="1:11" ht="24.6" customHeight="1" x14ac:dyDescent="0.2">
      <c r="A98" s="71"/>
      <c r="B98" s="83" t="s">
        <v>10</v>
      </c>
      <c r="C98" s="84">
        <v>22</v>
      </c>
      <c r="D98" s="85">
        <v>4</v>
      </c>
      <c r="E98" s="85">
        <v>9</v>
      </c>
      <c r="F98" s="86" t="s">
        <v>120</v>
      </c>
      <c r="G98" s="87">
        <v>800</v>
      </c>
      <c r="H98" s="88">
        <f>H99</f>
        <v>26.6</v>
      </c>
      <c r="I98" s="88">
        <f t="shared" si="41"/>
        <v>18.399999999999999</v>
      </c>
      <c r="J98" s="88">
        <f t="shared" si="41"/>
        <v>18.399999999999999</v>
      </c>
      <c r="K98" s="72"/>
    </row>
    <row r="99" spans="1:11" ht="36" customHeight="1" x14ac:dyDescent="0.2">
      <c r="A99" s="71"/>
      <c r="B99" s="83" t="s">
        <v>9</v>
      </c>
      <c r="C99" s="84">
        <v>22</v>
      </c>
      <c r="D99" s="85">
        <v>4</v>
      </c>
      <c r="E99" s="85">
        <v>9</v>
      </c>
      <c r="F99" s="86" t="s">
        <v>120</v>
      </c>
      <c r="G99" s="87">
        <v>850</v>
      </c>
      <c r="H99" s="88">
        <v>26.6</v>
      </c>
      <c r="I99" s="88">
        <v>18.399999999999999</v>
      </c>
      <c r="J99" s="89">
        <v>18.399999999999999</v>
      </c>
      <c r="K99" s="72"/>
    </row>
    <row r="100" spans="1:11" ht="53.25" customHeight="1" x14ac:dyDescent="0.2">
      <c r="A100" s="71"/>
      <c r="B100" s="77" t="s">
        <v>192</v>
      </c>
      <c r="C100" s="78">
        <v>22</v>
      </c>
      <c r="D100" s="79">
        <v>4</v>
      </c>
      <c r="E100" s="79">
        <v>9</v>
      </c>
      <c r="F100" s="80" t="s">
        <v>118</v>
      </c>
      <c r="G100" s="81" t="s">
        <v>4</v>
      </c>
      <c r="H100" s="82">
        <f>H101</f>
        <v>493.3</v>
      </c>
      <c r="I100" s="82">
        <f t="shared" ref="I100:J101" si="42">I101</f>
        <v>439.9</v>
      </c>
      <c r="J100" s="82">
        <f t="shared" si="42"/>
        <v>439.9</v>
      </c>
      <c r="K100" s="72"/>
    </row>
    <row r="101" spans="1:11" ht="26.45" customHeight="1" x14ac:dyDescent="0.2">
      <c r="A101" s="71"/>
      <c r="B101" s="83" t="s">
        <v>10</v>
      </c>
      <c r="C101" s="84">
        <v>22</v>
      </c>
      <c r="D101" s="85">
        <v>4</v>
      </c>
      <c r="E101" s="85">
        <v>9</v>
      </c>
      <c r="F101" s="86" t="s">
        <v>118</v>
      </c>
      <c r="G101" s="87">
        <v>800</v>
      </c>
      <c r="H101" s="88">
        <f>H102</f>
        <v>493.3</v>
      </c>
      <c r="I101" s="88">
        <f t="shared" si="42"/>
        <v>439.9</v>
      </c>
      <c r="J101" s="88">
        <f t="shared" si="42"/>
        <v>439.9</v>
      </c>
      <c r="K101" s="72"/>
    </row>
    <row r="102" spans="1:11" ht="33.75" customHeight="1" x14ac:dyDescent="0.2">
      <c r="A102" s="71"/>
      <c r="B102" s="83" t="s">
        <v>9</v>
      </c>
      <c r="C102" s="84">
        <v>22</v>
      </c>
      <c r="D102" s="85">
        <v>4</v>
      </c>
      <c r="E102" s="85">
        <v>9</v>
      </c>
      <c r="F102" s="86" t="s">
        <v>118</v>
      </c>
      <c r="G102" s="87">
        <v>850</v>
      </c>
      <c r="H102" s="88">
        <v>493.3</v>
      </c>
      <c r="I102" s="88">
        <v>439.9</v>
      </c>
      <c r="J102" s="89">
        <v>439.9</v>
      </c>
      <c r="K102" s="72"/>
    </row>
    <row r="103" spans="1:11" ht="153.75" customHeight="1" x14ac:dyDescent="0.2">
      <c r="A103" s="71"/>
      <c r="B103" s="77" t="s">
        <v>117</v>
      </c>
      <c r="C103" s="78">
        <v>22</v>
      </c>
      <c r="D103" s="79">
        <v>4</v>
      </c>
      <c r="E103" s="79">
        <v>9</v>
      </c>
      <c r="F103" s="80" t="s">
        <v>116</v>
      </c>
      <c r="G103" s="81" t="s">
        <v>4</v>
      </c>
      <c r="H103" s="82">
        <f>H104</f>
        <v>34641.9</v>
      </c>
      <c r="I103" s="82">
        <f t="shared" ref="I103:J104" si="43">I104</f>
        <v>14945.8</v>
      </c>
      <c r="J103" s="82">
        <f t="shared" si="43"/>
        <v>0</v>
      </c>
      <c r="K103" s="72"/>
    </row>
    <row r="104" spans="1:11" ht="67.5" customHeight="1" x14ac:dyDescent="0.2">
      <c r="A104" s="71"/>
      <c r="B104" s="83" t="s">
        <v>12</v>
      </c>
      <c r="C104" s="84">
        <v>22</v>
      </c>
      <c r="D104" s="85">
        <v>4</v>
      </c>
      <c r="E104" s="85">
        <v>9</v>
      </c>
      <c r="F104" s="86" t="s">
        <v>116</v>
      </c>
      <c r="G104" s="87">
        <v>200</v>
      </c>
      <c r="H104" s="88">
        <f>H105</f>
        <v>34641.9</v>
      </c>
      <c r="I104" s="88">
        <f t="shared" si="43"/>
        <v>14945.8</v>
      </c>
      <c r="J104" s="88">
        <f t="shared" si="43"/>
        <v>0</v>
      </c>
      <c r="K104" s="72"/>
    </row>
    <row r="105" spans="1:11" ht="64.5" customHeight="1" x14ac:dyDescent="0.2">
      <c r="A105" s="71"/>
      <c r="B105" s="83" t="s">
        <v>11</v>
      </c>
      <c r="C105" s="84">
        <v>22</v>
      </c>
      <c r="D105" s="85">
        <v>4</v>
      </c>
      <c r="E105" s="85">
        <v>9</v>
      </c>
      <c r="F105" s="86" t="s">
        <v>116</v>
      </c>
      <c r="G105" s="87">
        <v>240</v>
      </c>
      <c r="H105" s="88">
        <f>(28959517.8+5682382.2)/1000</f>
        <v>34641.9</v>
      </c>
      <c r="I105" s="88">
        <f>11181.38+3764.42</f>
        <v>14945.8</v>
      </c>
      <c r="J105" s="89">
        <v>0</v>
      </c>
      <c r="K105" s="72"/>
    </row>
    <row r="106" spans="1:11" ht="42" customHeight="1" x14ac:dyDescent="0.2">
      <c r="A106" s="71"/>
      <c r="B106" s="77" t="s">
        <v>115</v>
      </c>
      <c r="C106" s="78">
        <v>22</v>
      </c>
      <c r="D106" s="79">
        <v>4</v>
      </c>
      <c r="E106" s="79">
        <v>12</v>
      </c>
      <c r="F106" s="80" t="s">
        <v>4</v>
      </c>
      <c r="G106" s="81" t="s">
        <v>4</v>
      </c>
      <c r="H106" s="82">
        <f>H107+H111</f>
        <v>1462</v>
      </c>
      <c r="I106" s="82">
        <f t="shared" ref="I106:J106" si="44">I107+I111</f>
        <v>1350</v>
      </c>
      <c r="J106" s="82">
        <f t="shared" si="44"/>
        <v>450</v>
      </c>
      <c r="K106" s="72"/>
    </row>
    <row r="107" spans="1:11" ht="45.6" customHeight="1" x14ac:dyDescent="0.2">
      <c r="A107" s="71"/>
      <c r="B107" s="77" t="s">
        <v>190</v>
      </c>
      <c r="C107" s="78">
        <v>22</v>
      </c>
      <c r="D107" s="79">
        <v>4</v>
      </c>
      <c r="E107" s="79">
        <v>12</v>
      </c>
      <c r="F107" s="80" t="s">
        <v>113</v>
      </c>
      <c r="G107" s="81" t="s">
        <v>4</v>
      </c>
      <c r="H107" s="82">
        <f>H108</f>
        <v>50</v>
      </c>
      <c r="I107" s="82">
        <f t="shared" ref="I107:J109" si="45">I108</f>
        <v>50</v>
      </c>
      <c r="J107" s="82">
        <f t="shared" si="45"/>
        <v>50</v>
      </c>
      <c r="K107" s="72"/>
    </row>
    <row r="108" spans="1:11" ht="139.5" customHeight="1" x14ac:dyDescent="0.2">
      <c r="A108" s="71"/>
      <c r="B108" s="77" t="s">
        <v>209</v>
      </c>
      <c r="C108" s="78">
        <v>22</v>
      </c>
      <c r="D108" s="79">
        <v>4</v>
      </c>
      <c r="E108" s="79">
        <v>12</v>
      </c>
      <c r="F108" s="80" t="s">
        <v>111</v>
      </c>
      <c r="G108" s="81" t="s">
        <v>4</v>
      </c>
      <c r="H108" s="82">
        <f>H109</f>
        <v>50</v>
      </c>
      <c r="I108" s="82">
        <f t="shared" si="45"/>
        <v>50</v>
      </c>
      <c r="J108" s="82">
        <f t="shared" si="45"/>
        <v>50</v>
      </c>
      <c r="K108" s="72"/>
    </row>
    <row r="109" spans="1:11" ht="28.15" customHeight="1" x14ac:dyDescent="0.2">
      <c r="A109" s="71"/>
      <c r="B109" s="83" t="s">
        <v>10</v>
      </c>
      <c r="C109" s="84">
        <v>22</v>
      </c>
      <c r="D109" s="85">
        <v>4</v>
      </c>
      <c r="E109" s="85">
        <v>12</v>
      </c>
      <c r="F109" s="86" t="s">
        <v>111</v>
      </c>
      <c r="G109" s="87">
        <v>800</v>
      </c>
      <c r="H109" s="88">
        <f>H110</f>
        <v>50</v>
      </c>
      <c r="I109" s="88">
        <f t="shared" si="45"/>
        <v>50</v>
      </c>
      <c r="J109" s="88">
        <f t="shared" si="45"/>
        <v>50</v>
      </c>
      <c r="K109" s="72"/>
    </row>
    <row r="110" spans="1:11" ht="99" customHeight="1" x14ac:dyDescent="0.2">
      <c r="A110" s="71"/>
      <c r="B110" s="83" t="s">
        <v>55</v>
      </c>
      <c r="C110" s="84">
        <v>22</v>
      </c>
      <c r="D110" s="85">
        <v>4</v>
      </c>
      <c r="E110" s="85">
        <v>12</v>
      </c>
      <c r="F110" s="86" t="s">
        <v>111</v>
      </c>
      <c r="G110" s="87">
        <v>810</v>
      </c>
      <c r="H110" s="88">
        <v>50</v>
      </c>
      <c r="I110" s="88">
        <v>50</v>
      </c>
      <c r="J110" s="89">
        <v>50</v>
      </c>
      <c r="K110" s="72"/>
    </row>
    <row r="111" spans="1:11" ht="22.9" customHeight="1" x14ac:dyDescent="0.2">
      <c r="A111" s="71"/>
      <c r="B111" s="77" t="s">
        <v>189</v>
      </c>
      <c r="C111" s="78">
        <v>22</v>
      </c>
      <c r="D111" s="79">
        <v>4</v>
      </c>
      <c r="E111" s="79">
        <v>12</v>
      </c>
      <c r="F111" s="80" t="s">
        <v>14</v>
      </c>
      <c r="G111" s="81" t="s">
        <v>4</v>
      </c>
      <c r="H111" s="82">
        <f>H112+H115+H118</f>
        <v>1412</v>
      </c>
      <c r="I111" s="82">
        <f t="shared" ref="I111:J111" si="46">I112+I115+I118</f>
        <v>1300</v>
      </c>
      <c r="J111" s="82">
        <f t="shared" si="46"/>
        <v>400</v>
      </c>
      <c r="K111" s="72"/>
    </row>
    <row r="112" spans="1:11" ht="47.45" customHeight="1" x14ac:dyDescent="0.2">
      <c r="A112" s="71"/>
      <c r="B112" s="77" t="s">
        <v>110</v>
      </c>
      <c r="C112" s="78">
        <v>22</v>
      </c>
      <c r="D112" s="79">
        <v>4</v>
      </c>
      <c r="E112" s="79">
        <v>12</v>
      </c>
      <c r="F112" s="80" t="s">
        <v>109</v>
      </c>
      <c r="G112" s="81" t="s">
        <v>4</v>
      </c>
      <c r="H112" s="82">
        <f>H113</f>
        <v>762</v>
      </c>
      <c r="I112" s="82">
        <f t="shared" ref="I112:J113" si="47">I113</f>
        <v>700</v>
      </c>
      <c r="J112" s="82">
        <f t="shared" si="47"/>
        <v>200</v>
      </c>
      <c r="K112" s="72"/>
    </row>
    <row r="113" spans="1:13" ht="59.25" customHeight="1" x14ac:dyDescent="0.2">
      <c r="A113" s="71"/>
      <c r="B113" s="83" t="s">
        <v>12</v>
      </c>
      <c r="C113" s="84">
        <v>22</v>
      </c>
      <c r="D113" s="85">
        <v>4</v>
      </c>
      <c r="E113" s="85">
        <v>12</v>
      </c>
      <c r="F113" s="86" t="s">
        <v>109</v>
      </c>
      <c r="G113" s="87">
        <v>200</v>
      </c>
      <c r="H113" s="88">
        <f>H114</f>
        <v>762</v>
      </c>
      <c r="I113" s="88">
        <f t="shared" si="47"/>
        <v>700</v>
      </c>
      <c r="J113" s="88">
        <f t="shared" si="47"/>
        <v>200</v>
      </c>
      <c r="K113" s="72"/>
    </row>
    <row r="114" spans="1:13" ht="56.25" customHeight="1" x14ac:dyDescent="0.2">
      <c r="A114" s="71"/>
      <c r="B114" s="83" t="s">
        <v>11</v>
      </c>
      <c r="C114" s="84">
        <v>22</v>
      </c>
      <c r="D114" s="85">
        <v>4</v>
      </c>
      <c r="E114" s="85">
        <v>12</v>
      </c>
      <c r="F114" s="86" t="s">
        <v>109</v>
      </c>
      <c r="G114" s="87">
        <v>240</v>
      </c>
      <c r="H114" s="88">
        <v>762</v>
      </c>
      <c r="I114" s="88">
        <v>700</v>
      </c>
      <c r="J114" s="89">
        <v>200</v>
      </c>
      <c r="K114" s="72"/>
    </row>
    <row r="115" spans="1:13" ht="47.45" customHeight="1" x14ac:dyDescent="0.2">
      <c r="A115" s="71"/>
      <c r="B115" s="77" t="s">
        <v>108</v>
      </c>
      <c r="C115" s="78">
        <v>22</v>
      </c>
      <c r="D115" s="79">
        <v>4</v>
      </c>
      <c r="E115" s="79">
        <v>12</v>
      </c>
      <c r="F115" s="80" t="s">
        <v>107</v>
      </c>
      <c r="G115" s="81" t="s">
        <v>4</v>
      </c>
      <c r="H115" s="82">
        <f>H116</f>
        <v>250</v>
      </c>
      <c r="I115" s="82">
        <f t="shared" ref="I115:J116" si="48">I116</f>
        <v>200</v>
      </c>
      <c r="J115" s="82">
        <f t="shared" si="48"/>
        <v>200</v>
      </c>
      <c r="K115" s="72"/>
    </row>
    <row r="116" spans="1:13" ht="59.25" customHeight="1" x14ac:dyDescent="0.2">
      <c r="A116" s="71"/>
      <c r="B116" s="83" t="s">
        <v>12</v>
      </c>
      <c r="C116" s="84">
        <v>22</v>
      </c>
      <c r="D116" s="85">
        <v>4</v>
      </c>
      <c r="E116" s="85">
        <v>12</v>
      </c>
      <c r="F116" s="86" t="s">
        <v>107</v>
      </c>
      <c r="G116" s="87">
        <v>200</v>
      </c>
      <c r="H116" s="88">
        <f>H117</f>
        <v>250</v>
      </c>
      <c r="I116" s="88">
        <f t="shared" si="48"/>
        <v>200</v>
      </c>
      <c r="J116" s="88">
        <f t="shared" si="48"/>
        <v>200</v>
      </c>
      <c r="K116" s="72"/>
    </row>
    <row r="117" spans="1:13" ht="64.5" customHeight="1" x14ac:dyDescent="0.2">
      <c r="A117" s="71"/>
      <c r="B117" s="83" t="s">
        <v>11</v>
      </c>
      <c r="C117" s="84">
        <v>22</v>
      </c>
      <c r="D117" s="85">
        <v>4</v>
      </c>
      <c r="E117" s="85">
        <v>12</v>
      </c>
      <c r="F117" s="86" t="s">
        <v>107</v>
      </c>
      <c r="G117" s="87">
        <v>240</v>
      </c>
      <c r="H117" s="88">
        <v>250</v>
      </c>
      <c r="I117" s="88">
        <v>200</v>
      </c>
      <c r="J117" s="89">
        <v>200</v>
      </c>
      <c r="K117" s="72"/>
    </row>
    <row r="118" spans="1:13" ht="121.5" customHeight="1" x14ac:dyDescent="0.2">
      <c r="A118" s="71"/>
      <c r="B118" s="77" t="s">
        <v>193</v>
      </c>
      <c r="C118" s="78">
        <v>22</v>
      </c>
      <c r="D118" s="79">
        <v>4</v>
      </c>
      <c r="E118" s="79">
        <v>12</v>
      </c>
      <c r="F118" s="80" t="s">
        <v>105</v>
      </c>
      <c r="G118" s="81" t="s">
        <v>4</v>
      </c>
      <c r="H118" s="82">
        <f>H119</f>
        <v>400</v>
      </c>
      <c r="I118" s="82">
        <f t="shared" ref="I118:J119" si="49">I119</f>
        <v>400</v>
      </c>
      <c r="J118" s="82">
        <f t="shared" si="49"/>
        <v>0</v>
      </c>
      <c r="K118" s="72"/>
    </row>
    <row r="119" spans="1:13" ht="75" customHeight="1" x14ac:dyDescent="0.2">
      <c r="A119" s="71"/>
      <c r="B119" s="83" t="s">
        <v>12</v>
      </c>
      <c r="C119" s="84">
        <v>22</v>
      </c>
      <c r="D119" s="85">
        <v>4</v>
      </c>
      <c r="E119" s="85">
        <v>12</v>
      </c>
      <c r="F119" s="86" t="s">
        <v>105</v>
      </c>
      <c r="G119" s="87">
        <v>200</v>
      </c>
      <c r="H119" s="88">
        <f>H120</f>
        <v>400</v>
      </c>
      <c r="I119" s="88">
        <f t="shared" si="49"/>
        <v>400</v>
      </c>
      <c r="J119" s="88">
        <f t="shared" si="49"/>
        <v>0</v>
      </c>
      <c r="K119" s="72"/>
    </row>
    <row r="120" spans="1:13" ht="60" customHeight="1" x14ac:dyDescent="0.2">
      <c r="A120" s="71"/>
      <c r="B120" s="83" t="s">
        <v>11</v>
      </c>
      <c r="C120" s="84">
        <v>22</v>
      </c>
      <c r="D120" s="85">
        <v>4</v>
      </c>
      <c r="E120" s="85">
        <v>12</v>
      </c>
      <c r="F120" s="86" t="s">
        <v>105</v>
      </c>
      <c r="G120" s="87">
        <v>240</v>
      </c>
      <c r="H120" s="88">
        <v>400</v>
      </c>
      <c r="I120" s="88">
        <v>400</v>
      </c>
      <c r="J120" s="89">
        <v>0</v>
      </c>
      <c r="K120" s="72"/>
    </row>
    <row r="121" spans="1:13" ht="40.9" customHeight="1" x14ac:dyDescent="0.2">
      <c r="A121" s="71"/>
      <c r="B121" s="77" t="s">
        <v>104</v>
      </c>
      <c r="C121" s="78">
        <v>22</v>
      </c>
      <c r="D121" s="79">
        <v>5</v>
      </c>
      <c r="E121" s="79">
        <v>0</v>
      </c>
      <c r="F121" s="80" t="s">
        <v>4</v>
      </c>
      <c r="G121" s="81" t="s">
        <v>4</v>
      </c>
      <c r="H121" s="82">
        <f>H122+H146+H172+H205</f>
        <v>438345.58270000003</v>
      </c>
      <c r="I121" s="82">
        <f>I122+I146+I172+I205</f>
        <v>726956.60279999999</v>
      </c>
      <c r="J121" s="82">
        <f>J122+J146+J172+J205</f>
        <v>159571.99346</v>
      </c>
      <c r="K121" s="72"/>
    </row>
    <row r="122" spans="1:13" ht="27" customHeight="1" x14ac:dyDescent="0.2">
      <c r="A122" s="71"/>
      <c r="B122" s="77" t="s">
        <v>103</v>
      </c>
      <c r="C122" s="78">
        <v>22</v>
      </c>
      <c r="D122" s="79">
        <v>5</v>
      </c>
      <c r="E122" s="79">
        <v>1</v>
      </c>
      <c r="F122" s="80" t="s">
        <v>4</v>
      </c>
      <c r="G122" s="81" t="s">
        <v>4</v>
      </c>
      <c r="H122" s="82">
        <f>H123</f>
        <v>81426.3</v>
      </c>
      <c r="I122" s="82">
        <f t="shared" ref="I122:J122" si="50">I123</f>
        <v>97387.006800000003</v>
      </c>
      <c r="J122" s="82">
        <f t="shared" si="50"/>
        <v>1306</v>
      </c>
      <c r="K122" s="72"/>
    </row>
    <row r="123" spans="1:13" ht="27.6" customHeight="1" x14ac:dyDescent="0.2">
      <c r="A123" s="71"/>
      <c r="B123" s="77" t="s">
        <v>189</v>
      </c>
      <c r="C123" s="78">
        <v>22</v>
      </c>
      <c r="D123" s="79">
        <v>5</v>
      </c>
      <c r="E123" s="79">
        <v>1</v>
      </c>
      <c r="F123" s="80" t="s">
        <v>14</v>
      </c>
      <c r="G123" s="81" t="s">
        <v>4</v>
      </c>
      <c r="H123" s="82">
        <f>H124+H127+H130+H136+H139</f>
        <v>81426.3</v>
      </c>
      <c r="I123" s="82">
        <f t="shared" ref="I123:J123" si="51">I124+I127+I130+I136+I139</f>
        <v>97387.006800000003</v>
      </c>
      <c r="J123" s="82">
        <f t="shared" si="51"/>
        <v>1306</v>
      </c>
      <c r="K123" s="72"/>
    </row>
    <row r="124" spans="1:13" ht="114.75" customHeight="1" x14ac:dyDescent="0.2">
      <c r="A124" s="71"/>
      <c r="B124" s="77" t="s">
        <v>102</v>
      </c>
      <c r="C124" s="78">
        <v>22</v>
      </c>
      <c r="D124" s="79">
        <v>5</v>
      </c>
      <c r="E124" s="79">
        <v>1</v>
      </c>
      <c r="F124" s="80" t="s">
        <v>101</v>
      </c>
      <c r="G124" s="81" t="s">
        <v>4</v>
      </c>
      <c r="H124" s="82">
        <f>H125</f>
        <v>0</v>
      </c>
      <c r="I124" s="82">
        <f t="shared" ref="I124:J125" si="52">I125</f>
        <v>6821.7</v>
      </c>
      <c r="J124" s="82">
        <f t="shared" si="52"/>
        <v>0</v>
      </c>
      <c r="K124" s="72"/>
    </row>
    <row r="125" spans="1:13" ht="56.45" customHeight="1" x14ac:dyDescent="0.2">
      <c r="A125" s="71"/>
      <c r="B125" s="83" t="s">
        <v>70</v>
      </c>
      <c r="C125" s="84">
        <v>22</v>
      </c>
      <c r="D125" s="85">
        <v>5</v>
      </c>
      <c r="E125" s="85">
        <v>1</v>
      </c>
      <c r="F125" s="86" t="s">
        <v>101</v>
      </c>
      <c r="G125" s="87">
        <v>400</v>
      </c>
      <c r="H125" s="88">
        <f>H126</f>
        <v>0</v>
      </c>
      <c r="I125" s="88">
        <f t="shared" si="52"/>
        <v>6821.7</v>
      </c>
      <c r="J125" s="88">
        <f t="shared" si="52"/>
        <v>0</v>
      </c>
      <c r="K125" s="72"/>
    </row>
    <row r="126" spans="1:13" ht="25.9" customHeight="1" x14ac:dyDescent="0.2">
      <c r="A126" s="71"/>
      <c r="B126" s="83" t="s">
        <v>69</v>
      </c>
      <c r="C126" s="84">
        <v>22</v>
      </c>
      <c r="D126" s="85">
        <v>5</v>
      </c>
      <c r="E126" s="85">
        <v>1</v>
      </c>
      <c r="F126" s="86" t="s">
        <v>101</v>
      </c>
      <c r="G126" s="87">
        <v>410</v>
      </c>
      <c r="H126" s="88">
        <v>0</v>
      </c>
      <c r="I126" s="88">
        <v>6821.7</v>
      </c>
      <c r="J126" s="89">
        <v>0</v>
      </c>
      <c r="K126" s="72"/>
      <c r="M126" s="76">
        <v>1000</v>
      </c>
    </row>
    <row r="127" spans="1:13" ht="49.15" customHeight="1" x14ac:dyDescent="0.2">
      <c r="A127" s="71"/>
      <c r="B127" s="77" t="s">
        <v>100</v>
      </c>
      <c r="C127" s="78">
        <v>22</v>
      </c>
      <c r="D127" s="79">
        <v>5</v>
      </c>
      <c r="E127" s="79">
        <v>1</v>
      </c>
      <c r="F127" s="80" t="s">
        <v>99</v>
      </c>
      <c r="G127" s="81" t="s">
        <v>4</v>
      </c>
      <c r="H127" s="82">
        <f>H128</f>
        <v>930</v>
      </c>
      <c r="I127" s="82">
        <f t="shared" ref="I127:J128" si="53">I128</f>
        <v>306</v>
      </c>
      <c r="J127" s="82">
        <f t="shared" si="53"/>
        <v>306</v>
      </c>
      <c r="K127" s="72"/>
    </row>
    <row r="128" spans="1:13" ht="64.5" customHeight="1" x14ac:dyDescent="0.2">
      <c r="A128" s="71"/>
      <c r="B128" s="83" t="s">
        <v>12</v>
      </c>
      <c r="C128" s="84">
        <v>22</v>
      </c>
      <c r="D128" s="85">
        <v>5</v>
      </c>
      <c r="E128" s="85">
        <v>1</v>
      </c>
      <c r="F128" s="86" t="s">
        <v>99</v>
      </c>
      <c r="G128" s="87">
        <v>200</v>
      </c>
      <c r="H128" s="88">
        <f>H129</f>
        <v>930</v>
      </c>
      <c r="I128" s="88">
        <f t="shared" si="53"/>
        <v>306</v>
      </c>
      <c r="J128" s="88">
        <f t="shared" si="53"/>
        <v>306</v>
      </c>
      <c r="K128" s="72"/>
    </row>
    <row r="129" spans="1:11" ht="63" customHeight="1" x14ac:dyDescent="0.2">
      <c r="A129" s="71"/>
      <c r="B129" s="83" t="s">
        <v>11</v>
      </c>
      <c r="C129" s="84">
        <v>22</v>
      </c>
      <c r="D129" s="85">
        <v>5</v>
      </c>
      <c r="E129" s="85">
        <v>1</v>
      </c>
      <c r="F129" s="86" t="s">
        <v>99</v>
      </c>
      <c r="G129" s="87">
        <v>240</v>
      </c>
      <c r="H129" s="88">
        <v>930</v>
      </c>
      <c r="I129" s="88">
        <v>306</v>
      </c>
      <c r="J129" s="89">
        <v>306</v>
      </c>
      <c r="K129" s="72"/>
    </row>
    <row r="130" spans="1:11" ht="57" customHeight="1" x14ac:dyDescent="0.2">
      <c r="A130" s="71"/>
      <c r="B130" s="77" t="s">
        <v>98</v>
      </c>
      <c r="C130" s="78">
        <v>22</v>
      </c>
      <c r="D130" s="79">
        <v>5</v>
      </c>
      <c r="E130" s="79">
        <v>1</v>
      </c>
      <c r="F130" s="80" t="s">
        <v>96</v>
      </c>
      <c r="G130" s="81" t="s">
        <v>4</v>
      </c>
      <c r="H130" s="82">
        <f>H131+H133</f>
        <v>1020</v>
      </c>
      <c r="I130" s="82">
        <f t="shared" ref="I130:J130" si="54">I131+I133</f>
        <v>500</v>
      </c>
      <c r="J130" s="82">
        <f t="shared" si="54"/>
        <v>1000</v>
      </c>
      <c r="K130" s="72"/>
    </row>
    <row r="131" spans="1:11" ht="62.25" customHeight="1" x14ac:dyDescent="0.2">
      <c r="A131" s="71"/>
      <c r="B131" s="83" t="s">
        <v>12</v>
      </c>
      <c r="C131" s="84">
        <v>22</v>
      </c>
      <c r="D131" s="85">
        <v>5</v>
      </c>
      <c r="E131" s="85">
        <v>1</v>
      </c>
      <c r="F131" s="86" t="s">
        <v>96</v>
      </c>
      <c r="G131" s="87">
        <v>200</v>
      </c>
      <c r="H131" s="88">
        <f>H132</f>
        <v>1000</v>
      </c>
      <c r="I131" s="88">
        <f t="shared" ref="I131:J131" si="55">I132</f>
        <v>500</v>
      </c>
      <c r="J131" s="88">
        <f t="shared" si="55"/>
        <v>1000</v>
      </c>
      <c r="K131" s="72"/>
    </row>
    <row r="132" spans="1:11" ht="58.5" customHeight="1" x14ac:dyDescent="0.2">
      <c r="A132" s="71"/>
      <c r="B132" s="83" t="s">
        <v>11</v>
      </c>
      <c r="C132" s="84">
        <v>22</v>
      </c>
      <c r="D132" s="85">
        <v>5</v>
      </c>
      <c r="E132" s="85">
        <v>1</v>
      </c>
      <c r="F132" s="86" t="s">
        <v>96</v>
      </c>
      <c r="G132" s="87">
        <v>240</v>
      </c>
      <c r="H132" s="88">
        <v>1000</v>
      </c>
      <c r="I132" s="88">
        <v>500</v>
      </c>
      <c r="J132" s="89">
        <v>1000</v>
      </c>
      <c r="K132" s="72"/>
    </row>
    <row r="133" spans="1:11" ht="33" customHeight="1" x14ac:dyDescent="0.2">
      <c r="A133" s="71"/>
      <c r="B133" s="83" t="s">
        <v>10</v>
      </c>
      <c r="C133" s="84">
        <v>22</v>
      </c>
      <c r="D133" s="85">
        <v>5</v>
      </c>
      <c r="E133" s="85">
        <v>1</v>
      </c>
      <c r="F133" s="86" t="s">
        <v>96</v>
      </c>
      <c r="G133" s="87">
        <v>800</v>
      </c>
      <c r="H133" s="88">
        <f>H134+H135</f>
        <v>20</v>
      </c>
      <c r="I133" s="88">
        <f t="shared" ref="I133:J133" si="56">I134+I135</f>
        <v>0</v>
      </c>
      <c r="J133" s="88">
        <f t="shared" si="56"/>
        <v>0</v>
      </c>
      <c r="K133" s="72"/>
    </row>
    <row r="134" spans="1:11" ht="27.75" customHeight="1" x14ac:dyDescent="0.2">
      <c r="A134" s="71"/>
      <c r="B134" s="83" t="s">
        <v>97</v>
      </c>
      <c r="C134" s="84">
        <v>22</v>
      </c>
      <c r="D134" s="85">
        <v>5</v>
      </c>
      <c r="E134" s="85">
        <v>1</v>
      </c>
      <c r="F134" s="86" t="s">
        <v>96</v>
      </c>
      <c r="G134" s="87">
        <v>830</v>
      </c>
      <c r="H134" s="88">
        <v>4</v>
      </c>
      <c r="I134" s="88">
        <v>0</v>
      </c>
      <c r="J134" s="89">
        <v>0</v>
      </c>
      <c r="K134" s="72"/>
    </row>
    <row r="135" spans="1:11" ht="37.5" customHeight="1" x14ac:dyDescent="0.2">
      <c r="A135" s="71"/>
      <c r="B135" s="83" t="s">
        <v>9</v>
      </c>
      <c r="C135" s="84">
        <v>22</v>
      </c>
      <c r="D135" s="85">
        <v>5</v>
      </c>
      <c r="E135" s="85">
        <v>1</v>
      </c>
      <c r="F135" s="86" t="s">
        <v>96</v>
      </c>
      <c r="G135" s="87">
        <v>850</v>
      </c>
      <c r="H135" s="88">
        <v>16</v>
      </c>
      <c r="I135" s="88">
        <v>0</v>
      </c>
      <c r="J135" s="89">
        <v>0</v>
      </c>
      <c r="K135" s="72"/>
    </row>
    <row r="136" spans="1:11" ht="195.75" customHeight="1" x14ac:dyDescent="0.2">
      <c r="A136" s="71"/>
      <c r="B136" s="77" t="s">
        <v>95</v>
      </c>
      <c r="C136" s="78">
        <v>22</v>
      </c>
      <c r="D136" s="79">
        <v>5</v>
      </c>
      <c r="E136" s="79">
        <v>1</v>
      </c>
      <c r="F136" s="80" t="s">
        <v>94</v>
      </c>
      <c r="G136" s="81" t="s">
        <v>4</v>
      </c>
      <c r="H136" s="82">
        <f>H137</f>
        <v>0</v>
      </c>
      <c r="I136" s="82">
        <f t="shared" ref="I136:J137" si="57">I137</f>
        <v>132.1</v>
      </c>
      <c r="J136" s="82">
        <f t="shared" si="57"/>
        <v>0</v>
      </c>
      <c r="K136" s="72"/>
    </row>
    <row r="137" spans="1:11" ht="55.5" customHeight="1" x14ac:dyDescent="0.2">
      <c r="A137" s="71"/>
      <c r="B137" s="83" t="s">
        <v>70</v>
      </c>
      <c r="C137" s="84">
        <v>22</v>
      </c>
      <c r="D137" s="85">
        <v>5</v>
      </c>
      <c r="E137" s="85">
        <v>1</v>
      </c>
      <c r="F137" s="86" t="s">
        <v>94</v>
      </c>
      <c r="G137" s="87">
        <v>400</v>
      </c>
      <c r="H137" s="88">
        <f>H138</f>
        <v>0</v>
      </c>
      <c r="I137" s="88">
        <f t="shared" si="57"/>
        <v>132.1</v>
      </c>
      <c r="J137" s="88">
        <f t="shared" si="57"/>
        <v>0</v>
      </c>
      <c r="K137" s="72"/>
    </row>
    <row r="138" spans="1:11" ht="18.75" customHeight="1" x14ac:dyDescent="0.2">
      <c r="A138" s="71"/>
      <c r="B138" s="83" t="s">
        <v>69</v>
      </c>
      <c r="C138" s="84">
        <v>22</v>
      </c>
      <c r="D138" s="85">
        <v>5</v>
      </c>
      <c r="E138" s="85">
        <v>1</v>
      </c>
      <c r="F138" s="86" t="s">
        <v>94</v>
      </c>
      <c r="G138" s="87">
        <v>410</v>
      </c>
      <c r="H138" s="88">
        <v>0</v>
      </c>
      <c r="I138" s="88">
        <v>132.1</v>
      </c>
      <c r="J138" s="89">
        <v>0</v>
      </c>
      <c r="K138" s="72"/>
    </row>
    <row r="139" spans="1:11" ht="24.6" customHeight="1" x14ac:dyDescent="0.2">
      <c r="A139" s="71"/>
      <c r="B139" s="77" t="s">
        <v>190</v>
      </c>
      <c r="C139" s="78">
        <v>22</v>
      </c>
      <c r="D139" s="79">
        <v>5</v>
      </c>
      <c r="E139" s="79">
        <v>1</v>
      </c>
      <c r="F139" s="80" t="s">
        <v>92</v>
      </c>
      <c r="G139" s="81" t="s">
        <v>4</v>
      </c>
      <c r="H139" s="82">
        <f>H140+H143</f>
        <v>79476.3</v>
      </c>
      <c r="I139" s="82">
        <f t="shared" ref="I139:J139" si="58">I140+I143</f>
        <v>89627.2068</v>
      </c>
      <c r="J139" s="82">
        <f t="shared" si="58"/>
        <v>0</v>
      </c>
      <c r="K139" s="72"/>
    </row>
    <row r="140" spans="1:11" ht="137.25" customHeight="1" x14ac:dyDescent="0.2">
      <c r="A140" s="71"/>
      <c r="B140" s="77" t="s">
        <v>91</v>
      </c>
      <c r="C140" s="78">
        <v>22</v>
      </c>
      <c r="D140" s="79">
        <v>5</v>
      </c>
      <c r="E140" s="79">
        <v>1</v>
      </c>
      <c r="F140" s="80" t="s">
        <v>90</v>
      </c>
      <c r="G140" s="81" t="s">
        <v>4</v>
      </c>
      <c r="H140" s="82">
        <f>H141</f>
        <v>75796.3</v>
      </c>
      <c r="I140" s="82">
        <f t="shared" ref="I140:J141" si="59">I141</f>
        <v>86027.2068</v>
      </c>
      <c r="J140" s="82">
        <f t="shared" si="59"/>
        <v>0</v>
      </c>
      <c r="K140" s="72"/>
    </row>
    <row r="141" spans="1:11" ht="53.45" customHeight="1" x14ac:dyDescent="0.2">
      <c r="A141" s="71"/>
      <c r="B141" s="83" t="s">
        <v>70</v>
      </c>
      <c r="C141" s="84">
        <v>22</v>
      </c>
      <c r="D141" s="85">
        <v>5</v>
      </c>
      <c r="E141" s="85">
        <v>1</v>
      </c>
      <c r="F141" s="86" t="s">
        <v>90</v>
      </c>
      <c r="G141" s="87">
        <v>400</v>
      </c>
      <c r="H141" s="88">
        <f>H142</f>
        <v>75796.3</v>
      </c>
      <c r="I141" s="88">
        <f t="shared" si="59"/>
        <v>86027.2068</v>
      </c>
      <c r="J141" s="88">
        <f t="shared" si="59"/>
        <v>0</v>
      </c>
      <c r="K141" s="72"/>
    </row>
    <row r="142" spans="1:11" ht="25.15" customHeight="1" x14ac:dyDescent="0.2">
      <c r="A142" s="71"/>
      <c r="B142" s="83" t="s">
        <v>69</v>
      </c>
      <c r="C142" s="84">
        <v>22</v>
      </c>
      <c r="D142" s="85">
        <v>5</v>
      </c>
      <c r="E142" s="85">
        <v>1</v>
      </c>
      <c r="F142" s="86" t="s">
        <v>90</v>
      </c>
      <c r="G142" s="87">
        <v>410</v>
      </c>
      <c r="H142" s="88">
        <f>56740+19056.3</f>
        <v>75796.3</v>
      </c>
      <c r="I142" s="88">
        <v>86027.2068</v>
      </c>
      <c r="J142" s="89">
        <v>0</v>
      </c>
      <c r="K142" s="72"/>
    </row>
    <row r="143" spans="1:11" ht="56.45" customHeight="1" x14ac:dyDescent="0.2">
      <c r="A143" s="71"/>
      <c r="B143" s="77" t="s">
        <v>89</v>
      </c>
      <c r="C143" s="78">
        <v>22</v>
      </c>
      <c r="D143" s="79">
        <v>5</v>
      </c>
      <c r="E143" s="79">
        <v>1</v>
      </c>
      <c r="F143" s="80" t="s">
        <v>88</v>
      </c>
      <c r="G143" s="81" t="s">
        <v>4</v>
      </c>
      <c r="H143" s="82">
        <f>H144</f>
        <v>3680</v>
      </c>
      <c r="I143" s="82">
        <f t="shared" ref="I143:J144" si="60">I144</f>
        <v>3600</v>
      </c>
      <c r="J143" s="82">
        <f t="shared" si="60"/>
        <v>0</v>
      </c>
      <c r="K143" s="72"/>
    </row>
    <row r="144" spans="1:11" ht="58.15" customHeight="1" x14ac:dyDescent="0.2">
      <c r="A144" s="71"/>
      <c r="B144" s="83" t="s">
        <v>70</v>
      </c>
      <c r="C144" s="84">
        <v>22</v>
      </c>
      <c r="D144" s="85">
        <v>5</v>
      </c>
      <c r="E144" s="85">
        <v>1</v>
      </c>
      <c r="F144" s="86" t="s">
        <v>88</v>
      </c>
      <c r="G144" s="87">
        <v>400</v>
      </c>
      <c r="H144" s="88">
        <f>H145</f>
        <v>3680</v>
      </c>
      <c r="I144" s="88">
        <f t="shared" si="60"/>
        <v>3600</v>
      </c>
      <c r="J144" s="88">
        <f t="shared" si="60"/>
        <v>0</v>
      </c>
      <c r="K144" s="72"/>
    </row>
    <row r="145" spans="1:15" ht="13.9" customHeight="1" x14ac:dyDescent="0.2">
      <c r="A145" s="71"/>
      <c r="B145" s="83" t="s">
        <v>69</v>
      </c>
      <c r="C145" s="84">
        <v>22</v>
      </c>
      <c r="D145" s="85">
        <v>5</v>
      </c>
      <c r="E145" s="85">
        <v>1</v>
      </c>
      <c r="F145" s="86" t="s">
        <v>88</v>
      </c>
      <c r="G145" s="87">
        <v>410</v>
      </c>
      <c r="H145" s="88">
        <f>(4608400-608400-320000)/1000</f>
        <v>3680</v>
      </c>
      <c r="I145" s="88">
        <v>3600</v>
      </c>
      <c r="J145" s="89">
        <v>0</v>
      </c>
      <c r="K145" s="72"/>
    </row>
    <row r="146" spans="1:15" ht="22.9" customHeight="1" x14ac:dyDescent="0.2">
      <c r="A146" s="71"/>
      <c r="B146" s="77" t="s">
        <v>87</v>
      </c>
      <c r="C146" s="78">
        <v>22</v>
      </c>
      <c r="D146" s="79">
        <v>5</v>
      </c>
      <c r="E146" s="79">
        <v>2</v>
      </c>
      <c r="F146" s="80" t="s">
        <v>4</v>
      </c>
      <c r="G146" s="81" t="s">
        <v>4</v>
      </c>
      <c r="H146" s="82">
        <f>H147</f>
        <v>289277.30000000005</v>
      </c>
      <c r="I146" s="82">
        <f t="shared" ref="I146:J146" si="61">I147</f>
        <v>586569.59600000002</v>
      </c>
      <c r="J146" s="82">
        <f t="shared" si="61"/>
        <v>112383.59345999999</v>
      </c>
      <c r="K146" s="72"/>
    </row>
    <row r="147" spans="1:15" ht="32.450000000000003" customHeight="1" x14ac:dyDescent="0.2">
      <c r="A147" s="71"/>
      <c r="B147" s="77" t="s">
        <v>189</v>
      </c>
      <c r="C147" s="78">
        <v>22</v>
      </c>
      <c r="D147" s="79">
        <v>5</v>
      </c>
      <c r="E147" s="79">
        <v>2</v>
      </c>
      <c r="F147" s="80" t="s">
        <v>14</v>
      </c>
      <c r="G147" s="81" t="s">
        <v>4</v>
      </c>
      <c r="H147" s="82">
        <f>H148+H156+H159+H165+H162+H168+H153</f>
        <v>289277.30000000005</v>
      </c>
      <c r="I147" s="82">
        <f>I148+I156+I159+I165+I162+I168+I153</f>
        <v>586569.59600000002</v>
      </c>
      <c r="J147" s="82">
        <f>J148+J156+J159+J165+J162+J168+J153</f>
        <v>112383.59345999999</v>
      </c>
      <c r="K147" s="72"/>
    </row>
    <row r="148" spans="1:15" ht="45.75" customHeight="1" x14ac:dyDescent="0.2">
      <c r="A148" s="71"/>
      <c r="B148" s="77" t="s">
        <v>207</v>
      </c>
      <c r="C148" s="78">
        <v>22</v>
      </c>
      <c r="D148" s="79">
        <v>5</v>
      </c>
      <c r="E148" s="79">
        <v>2</v>
      </c>
      <c r="F148" s="80" t="s">
        <v>85</v>
      </c>
      <c r="G148" s="81" t="s">
        <v>4</v>
      </c>
      <c r="H148" s="82">
        <f>H151</f>
        <v>900</v>
      </c>
      <c r="I148" s="82">
        <f>I149+I151</f>
        <v>0</v>
      </c>
      <c r="J148" s="82">
        <f>J149+J151</f>
        <v>0</v>
      </c>
      <c r="K148" s="72"/>
    </row>
    <row r="149" spans="1:15" ht="23.25" hidden="1" customHeight="1" x14ac:dyDescent="0.2">
      <c r="A149" s="71"/>
      <c r="B149" s="83" t="s">
        <v>10</v>
      </c>
      <c r="C149" s="84">
        <v>22</v>
      </c>
      <c r="D149" s="85">
        <v>5</v>
      </c>
      <c r="E149" s="85">
        <v>2</v>
      </c>
      <c r="F149" s="86" t="s">
        <v>85</v>
      </c>
      <c r="G149" s="87">
        <v>800</v>
      </c>
      <c r="H149" s="88">
        <f>H150</f>
        <v>0</v>
      </c>
      <c r="I149" s="88">
        <f>I150</f>
        <v>0</v>
      </c>
      <c r="J149" s="88">
        <f>J150</f>
        <v>0</v>
      </c>
      <c r="K149" s="72"/>
    </row>
    <row r="150" spans="1:15" ht="0.75" customHeight="1" x14ac:dyDescent="0.2">
      <c r="A150" s="71"/>
      <c r="B150" s="83" t="s">
        <v>55</v>
      </c>
      <c r="C150" s="84">
        <v>22</v>
      </c>
      <c r="D150" s="85">
        <v>5</v>
      </c>
      <c r="E150" s="85">
        <v>2</v>
      </c>
      <c r="F150" s="86" t="s">
        <v>85</v>
      </c>
      <c r="G150" s="87">
        <v>810</v>
      </c>
      <c r="H150" s="88">
        <f>300000-300000</f>
        <v>0</v>
      </c>
      <c r="I150" s="88">
        <v>0</v>
      </c>
      <c r="J150" s="89">
        <v>0</v>
      </c>
      <c r="K150" s="72"/>
    </row>
    <row r="151" spans="1:15" ht="53.45" customHeight="1" x14ac:dyDescent="0.2">
      <c r="A151" s="71"/>
      <c r="B151" s="83" t="s">
        <v>12</v>
      </c>
      <c r="C151" s="84">
        <v>22</v>
      </c>
      <c r="D151" s="85">
        <v>5</v>
      </c>
      <c r="E151" s="85">
        <v>2</v>
      </c>
      <c r="F151" s="86" t="s">
        <v>85</v>
      </c>
      <c r="G151" s="87">
        <v>200</v>
      </c>
      <c r="H151" s="88">
        <f>H152</f>
        <v>900</v>
      </c>
      <c r="I151" s="88">
        <f t="shared" ref="I151:J151" si="62">I152</f>
        <v>0</v>
      </c>
      <c r="J151" s="88">
        <f t="shared" si="62"/>
        <v>0</v>
      </c>
      <c r="K151" s="72"/>
    </row>
    <row r="152" spans="1:15" ht="53.45" customHeight="1" x14ac:dyDescent="0.2">
      <c r="A152" s="71"/>
      <c r="B152" s="83" t="s">
        <v>11</v>
      </c>
      <c r="C152" s="84">
        <v>22</v>
      </c>
      <c r="D152" s="85">
        <v>5</v>
      </c>
      <c r="E152" s="85">
        <v>2</v>
      </c>
      <c r="F152" s="86" t="s">
        <v>85</v>
      </c>
      <c r="G152" s="87">
        <v>240</v>
      </c>
      <c r="H152" s="88">
        <f>(400000+300000+200000)/1000</f>
        <v>900</v>
      </c>
      <c r="I152" s="88">
        <v>0</v>
      </c>
      <c r="J152" s="88">
        <v>0</v>
      </c>
      <c r="K152" s="72"/>
    </row>
    <row r="153" spans="1:15" ht="59.25" customHeight="1" x14ac:dyDescent="0.2">
      <c r="A153" s="71"/>
      <c r="B153" s="77" t="s">
        <v>184</v>
      </c>
      <c r="C153" s="78">
        <v>22</v>
      </c>
      <c r="D153" s="79">
        <v>5</v>
      </c>
      <c r="E153" s="79">
        <v>2</v>
      </c>
      <c r="F153" s="80" t="s">
        <v>185</v>
      </c>
      <c r="G153" s="81"/>
      <c r="H153" s="82">
        <f>H154</f>
        <v>24</v>
      </c>
      <c r="I153" s="82">
        <f t="shared" ref="I153:J153" si="63">I154</f>
        <v>0</v>
      </c>
      <c r="J153" s="82">
        <f t="shared" si="63"/>
        <v>0</v>
      </c>
      <c r="K153" s="72"/>
    </row>
    <row r="154" spans="1:15" ht="60" customHeight="1" x14ac:dyDescent="0.2">
      <c r="A154" s="71"/>
      <c r="B154" s="83" t="s">
        <v>12</v>
      </c>
      <c r="C154" s="84">
        <v>22</v>
      </c>
      <c r="D154" s="85">
        <v>5</v>
      </c>
      <c r="E154" s="85">
        <v>2</v>
      </c>
      <c r="F154" s="86" t="s">
        <v>185</v>
      </c>
      <c r="G154" s="87">
        <v>200</v>
      </c>
      <c r="H154" s="88">
        <f>H155</f>
        <v>24</v>
      </c>
      <c r="I154" s="88">
        <f t="shared" ref="I154:J154" si="64">I155</f>
        <v>0</v>
      </c>
      <c r="J154" s="88">
        <f t="shared" si="64"/>
        <v>0</v>
      </c>
      <c r="K154" s="72"/>
    </row>
    <row r="155" spans="1:15" ht="61.5" customHeight="1" x14ac:dyDescent="0.2">
      <c r="A155" s="71"/>
      <c r="B155" s="83" t="s">
        <v>11</v>
      </c>
      <c r="C155" s="84">
        <v>22</v>
      </c>
      <c r="D155" s="85">
        <v>5</v>
      </c>
      <c r="E155" s="85">
        <v>2</v>
      </c>
      <c r="F155" s="86" t="s">
        <v>185</v>
      </c>
      <c r="G155" s="87">
        <v>240</v>
      </c>
      <c r="H155" s="88">
        <v>24</v>
      </c>
      <c r="I155" s="88">
        <v>0</v>
      </c>
      <c r="J155" s="88">
        <v>0</v>
      </c>
      <c r="K155" s="72"/>
      <c r="O155" s="69">
        <v>1000</v>
      </c>
    </row>
    <row r="156" spans="1:15" ht="210.75" customHeight="1" x14ac:dyDescent="0.2">
      <c r="A156" s="71"/>
      <c r="B156" s="77" t="s">
        <v>196</v>
      </c>
      <c r="C156" s="78">
        <v>22</v>
      </c>
      <c r="D156" s="79">
        <v>5</v>
      </c>
      <c r="E156" s="79">
        <v>2</v>
      </c>
      <c r="F156" s="80" t="s">
        <v>83</v>
      </c>
      <c r="G156" s="81" t="s">
        <v>4</v>
      </c>
      <c r="H156" s="82">
        <f>H157</f>
        <v>174.4</v>
      </c>
      <c r="I156" s="82">
        <f t="shared" ref="I156:J157" si="65">I157</f>
        <v>0</v>
      </c>
      <c r="J156" s="82">
        <f t="shared" si="65"/>
        <v>0</v>
      </c>
      <c r="K156" s="72"/>
    </row>
    <row r="157" spans="1:15" ht="62.25" customHeight="1" x14ac:dyDescent="0.2">
      <c r="A157" s="71"/>
      <c r="B157" s="83" t="s">
        <v>12</v>
      </c>
      <c r="C157" s="84">
        <v>22</v>
      </c>
      <c r="D157" s="85">
        <v>5</v>
      </c>
      <c r="E157" s="85">
        <v>2</v>
      </c>
      <c r="F157" s="86" t="s">
        <v>83</v>
      </c>
      <c r="G157" s="87">
        <v>200</v>
      </c>
      <c r="H157" s="88">
        <f>H158</f>
        <v>174.4</v>
      </c>
      <c r="I157" s="88">
        <f t="shared" si="65"/>
        <v>0</v>
      </c>
      <c r="J157" s="88">
        <f t="shared" si="65"/>
        <v>0</v>
      </c>
      <c r="K157" s="72"/>
    </row>
    <row r="158" spans="1:15" ht="65.25" customHeight="1" x14ac:dyDescent="0.2">
      <c r="A158" s="71"/>
      <c r="B158" s="83" t="s">
        <v>11</v>
      </c>
      <c r="C158" s="84">
        <v>22</v>
      </c>
      <c r="D158" s="85">
        <v>5</v>
      </c>
      <c r="E158" s="85">
        <v>2</v>
      </c>
      <c r="F158" s="86" t="s">
        <v>83</v>
      </c>
      <c r="G158" s="87">
        <v>240</v>
      </c>
      <c r="H158" s="88">
        <v>174.4</v>
      </c>
      <c r="I158" s="88">
        <v>0</v>
      </c>
      <c r="J158" s="89">
        <v>0</v>
      </c>
      <c r="K158" s="72"/>
    </row>
    <row r="159" spans="1:15" ht="131.25" customHeight="1" x14ac:dyDescent="0.2">
      <c r="A159" s="71"/>
      <c r="B159" s="77" t="s">
        <v>194</v>
      </c>
      <c r="C159" s="78">
        <v>22</v>
      </c>
      <c r="D159" s="79">
        <v>5</v>
      </c>
      <c r="E159" s="79">
        <v>2</v>
      </c>
      <c r="F159" s="80" t="s">
        <v>81</v>
      </c>
      <c r="G159" s="81" t="s">
        <v>4</v>
      </c>
      <c r="H159" s="82">
        <f>H160</f>
        <v>1023.5</v>
      </c>
      <c r="I159" s="82">
        <f t="shared" ref="I159:J160" si="66">I160</f>
        <v>0</v>
      </c>
      <c r="J159" s="82">
        <f t="shared" si="66"/>
        <v>0</v>
      </c>
      <c r="K159" s="72"/>
    </row>
    <row r="160" spans="1:15" ht="18.600000000000001" customHeight="1" x14ac:dyDescent="0.2">
      <c r="A160" s="71"/>
      <c r="B160" s="83" t="s">
        <v>10</v>
      </c>
      <c r="C160" s="84">
        <v>22</v>
      </c>
      <c r="D160" s="85">
        <v>5</v>
      </c>
      <c r="E160" s="85">
        <v>2</v>
      </c>
      <c r="F160" s="86" t="s">
        <v>81</v>
      </c>
      <c r="G160" s="87">
        <v>800</v>
      </c>
      <c r="H160" s="88">
        <f>H161</f>
        <v>1023.5</v>
      </c>
      <c r="I160" s="88">
        <f t="shared" si="66"/>
        <v>0</v>
      </c>
      <c r="J160" s="88">
        <f t="shared" si="66"/>
        <v>0</v>
      </c>
      <c r="K160" s="72"/>
    </row>
    <row r="161" spans="1:12" ht="99.75" customHeight="1" x14ac:dyDescent="0.2">
      <c r="A161" s="71"/>
      <c r="B161" s="83" t="s">
        <v>55</v>
      </c>
      <c r="C161" s="84">
        <v>22</v>
      </c>
      <c r="D161" s="85">
        <v>5</v>
      </c>
      <c r="E161" s="85">
        <v>2</v>
      </c>
      <c r="F161" s="86" t="s">
        <v>81</v>
      </c>
      <c r="G161" s="87">
        <v>810</v>
      </c>
      <c r="H161" s="88">
        <f>774.8+248.7</f>
        <v>1023.5</v>
      </c>
      <c r="I161" s="88">
        <v>0</v>
      </c>
      <c r="J161" s="89">
        <v>0</v>
      </c>
      <c r="K161" s="72"/>
    </row>
    <row r="162" spans="1:12" ht="198" customHeight="1" x14ac:dyDescent="0.2">
      <c r="A162" s="71"/>
      <c r="B162" s="77" t="s">
        <v>195</v>
      </c>
      <c r="C162" s="78">
        <v>22</v>
      </c>
      <c r="D162" s="79">
        <v>5</v>
      </c>
      <c r="E162" s="79">
        <v>2</v>
      </c>
      <c r="F162" s="80" t="s">
        <v>79</v>
      </c>
      <c r="G162" s="81" t="s">
        <v>4</v>
      </c>
      <c r="H162" s="82">
        <f>H163</f>
        <v>52843.6</v>
      </c>
      <c r="I162" s="82">
        <f t="shared" ref="I162:J163" si="67">I163</f>
        <v>0</v>
      </c>
      <c r="J162" s="82">
        <f t="shared" si="67"/>
        <v>0</v>
      </c>
      <c r="K162" s="72"/>
    </row>
    <row r="163" spans="1:12" ht="25.9" customHeight="1" x14ac:dyDescent="0.2">
      <c r="A163" s="71"/>
      <c r="B163" s="83" t="s">
        <v>10</v>
      </c>
      <c r="C163" s="84">
        <v>22</v>
      </c>
      <c r="D163" s="85">
        <v>5</v>
      </c>
      <c r="E163" s="85">
        <v>2</v>
      </c>
      <c r="F163" s="86" t="s">
        <v>79</v>
      </c>
      <c r="G163" s="87">
        <v>800</v>
      </c>
      <c r="H163" s="88">
        <f>H164</f>
        <v>52843.6</v>
      </c>
      <c r="I163" s="88">
        <f t="shared" si="67"/>
        <v>0</v>
      </c>
      <c r="J163" s="88">
        <f t="shared" si="67"/>
        <v>0</v>
      </c>
      <c r="K163" s="72"/>
    </row>
    <row r="164" spans="1:12" ht="96.75" customHeight="1" x14ac:dyDescent="0.2">
      <c r="A164" s="71"/>
      <c r="B164" s="83" t="s">
        <v>55</v>
      </c>
      <c r="C164" s="84">
        <v>22</v>
      </c>
      <c r="D164" s="85">
        <v>5</v>
      </c>
      <c r="E164" s="85">
        <v>2</v>
      </c>
      <c r="F164" s="86" t="s">
        <v>79</v>
      </c>
      <c r="G164" s="87">
        <v>810</v>
      </c>
      <c r="H164" s="88">
        <f>40000+12843.6</f>
        <v>52843.6</v>
      </c>
      <c r="I164" s="88">
        <v>0</v>
      </c>
      <c r="J164" s="89">
        <v>0</v>
      </c>
      <c r="K164" s="72"/>
    </row>
    <row r="165" spans="1:12" ht="215.25" customHeight="1" x14ac:dyDescent="0.2">
      <c r="A165" s="71"/>
      <c r="B165" s="77" t="s">
        <v>197</v>
      </c>
      <c r="C165" s="78">
        <v>22</v>
      </c>
      <c r="D165" s="79">
        <v>5</v>
      </c>
      <c r="E165" s="79">
        <v>2</v>
      </c>
      <c r="F165" s="80" t="s">
        <v>77</v>
      </c>
      <c r="G165" s="81" t="s">
        <v>4</v>
      </c>
      <c r="H165" s="82">
        <f>H166</f>
        <v>9000</v>
      </c>
      <c r="I165" s="82">
        <f t="shared" ref="I165:J166" si="68">I166</f>
        <v>0</v>
      </c>
      <c r="J165" s="82">
        <f t="shared" si="68"/>
        <v>0</v>
      </c>
      <c r="K165" s="72"/>
    </row>
    <row r="166" spans="1:12" ht="62.25" customHeight="1" x14ac:dyDescent="0.2">
      <c r="A166" s="71"/>
      <c r="B166" s="83" t="s">
        <v>12</v>
      </c>
      <c r="C166" s="84">
        <v>22</v>
      </c>
      <c r="D166" s="85">
        <v>5</v>
      </c>
      <c r="E166" s="85">
        <v>2</v>
      </c>
      <c r="F166" s="86" t="s">
        <v>77</v>
      </c>
      <c r="G166" s="87">
        <v>200</v>
      </c>
      <c r="H166" s="88">
        <f>H167</f>
        <v>9000</v>
      </c>
      <c r="I166" s="88">
        <f t="shared" si="68"/>
        <v>0</v>
      </c>
      <c r="J166" s="88">
        <f t="shared" si="68"/>
        <v>0</v>
      </c>
      <c r="K166" s="72"/>
    </row>
    <row r="167" spans="1:12" ht="63" customHeight="1" x14ac:dyDescent="0.2">
      <c r="A167" s="71"/>
      <c r="B167" s="83" t="s">
        <v>11</v>
      </c>
      <c r="C167" s="84">
        <v>22</v>
      </c>
      <c r="D167" s="85">
        <v>5</v>
      </c>
      <c r="E167" s="85">
        <v>2</v>
      </c>
      <c r="F167" s="86" t="s">
        <v>77</v>
      </c>
      <c r="G167" s="87">
        <v>240</v>
      </c>
      <c r="H167" s="88">
        <v>9000</v>
      </c>
      <c r="I167" s="88">
        <v>0</v>
      </c>
      <c r="J167" s="89">
        <v>0</v>
      </c>
      <c r="K167" s="72"/>
    </row>
    <row r="168" spans="1:12" ht="30" customHeight="1" x14ac:dyDescent="0.2">
      <c r="A168" s="71"/>
      <c r="B168" s="77" t="s">
        <v>190</v>
      </c>
      <c r="C168" s="78">
        <v>22</v>
      </c>
      <c r="D168" s="79">
        <v>5</v>
      </c>
      <c r="E168" s="79">
        <v>2</v>
      </c>
      <c r="F168" s="80" t="s">
        <v>75</v>
      </c>
      <c r="G168" s="81" t="s">
        <v>4</v>
      </c>
      <c r="H168" s="82">
        <f>H169</f>
        <v>225311.80000000002</v>
      </c>
      <c r="I168" s="82">
        <f t="shared" ref="I168:J170" si="69">I169</f>
        <v>586569.59600000002</v>
      </c>
      <c r="J168" s="82">
        <f t="shared" si="69"/>
        <v>112383.59345999999</v>
      </c>
      <c r="K168" s="72"/>
    </row>
    <row r="169" spans="1:12" ht="174" customHeight="1" x14ac:dyDescent="0.2">
      <c r="A169" s="71"/>
      <c r="B169" s="77" t="s">
        <v>198</v>
      </c>
      <c r="C169" s="78">
        <v>22</v>
      </c>
      <c r="D169" s="79">
        <v>5</v>
      </c>
      <c r="E169" s="79">
        <v>2</v>
      </c>
      <c r="F169" s="80" t="s">
        <v>73</v>
      </c>
      <c r="G169" s="81" t="s">
        <v>4</v>
      </c>
      <c r="H169" s="82">
        <f>H170</f>
        <v>225311.80000000002</v>
      </c>
      <c r="I169" s="82">
        <f t="shared" si="69"/>
        <v>586569.59600000002</v>
      </c>
      <c r="J169" s="82">
        <f t="shared" si="69"/>
        <v>112383.59345999999</v>
      </c>
      <c r="K169" s="72"/>
    </row>
    <row r="170" spans="1:12" ht="69" customHeight="1" x14ac:dyDescent="0.2">
      <c r="A170" s="71"/>
      <c r="B170" s="83" t="s">
        <v>70</v>
      </c>
      <c r="C170" s="84">
        <v>22</v>
      </c>
      <c r="D170" s="85">
        <v>5</v>
      </c>
      <c r="E170" s="85">
        <v>2</v>
      </c>
      <c r="F170" s="86" t="s">
        <v>73</v>
      </c>
      <c r="G170" s="87">
        <v>400</v>
      </c>
      <c r="H170" s="88">
        <f>H171</f>
        <v>225311.80000000002</v>
      </c>
      <c r="I170" s="88">
        <f t="shared" si="69"/>
        <v>586569.59600000002</v>
      </c>
      <c r="J170" s="88">
        <f t="shared" si="69"/>
        <v>112383.59345999999</v>
      </c>
      <c r="K170" s="72"/>
    </row>
    <row r="171" spans="1:12" ht="27" customHeight="1" x14ac:dyDescent="0.2">
      <c r="A171" s="71"/>
      <c r="B171" s="83" t="s">
        <v>69</v>
      </c>
      <c r="C171" s="84">
        <v>22</v>
      </c>
      <c r="D171" s="85">
        <v>5</v>
      </c>
      <c r="E171" s="85">
        <v>2</v>
      </c>
      <c r="F171" s="86" t="s">
        <v>73</v>
      </c>
      <c r="G171" s="87">
        <v>410</v>
      </c>
      <c r="H171" s="88">
        <f>(346429000-173214500+340000)/1000+49687.0008+2070.2992</f>
        <v>225311.80000000002</v>
      </c>
      <c r="I171" s="88">
        <f>(1170918400-585459200+1110396)/1000</f>
        <v>586569.59600000002</v>
      </c>
      <c r="J171" s="89">
        <f>(224353362.92-112176681.46+206912)/1000</f>
        <v>112383.59345999999</v>
      </c>
      <c r="K171" s="72"/>
    </row>
    <row r="172" spans="1:12" ht="31.15" customHeight="1" x14ac:dyDescent="0.2">
      <c r="A172" s="71"/>
      <c r="B172" s="77" t="s">
        <v>72</v>
      </c>
      <c r="C172" s="78">
        <v>22</v>
      </c>
      <c r="D172" s="79">
        <v>5</v>
      </c>
      <c r="E172" s="79">
        <v>3</v>
      </c>
      <c r="F172" s="80" t="s">
        <v>4</v>
      </c>
      <c r="G172" s="81" t="s">
        <v>4</v>
      </c>
      <c r="H172" s="82">
        <f>H173</f>
        <v>22910.482700000004</v>
      </c>
      <c r="I172" s="82">
        <f t="shared" ref="I172:J172" si="70">I173</f>
        <v>4000</v>
      </c>
      <c r="J172" s="82">
        <f t="shared" si="70"/>
        <v>5800</v>
      </c>
      <c r="K172" s="72"/>
    </row>
    <row r="173" spans="1:12" ht="21.6" customHeight="1" x14ac:dyDescent="0.2">
      <c r="A173" s="71"/>
      <c r="B173" s="77" t="s">
        <v>189</v>
      </c>
      <c r="C173" s="78">
        <v>22</v>
      </c>
      <c r="D173" s="79">
        <v>5</v>
      </c>
      <c r="E173" s="79">
        <v>3</v>
      </c>
      <c r="F173" s="80" t="s">
        <v>14</v>
      </c>
      <c r="G173" s="81" t="s">
        <v>4</v>
      </c>
      <c r="H173" s="82">
        <f>H174+H185+H188+H191+H198+H179+H182</f>
        <v>22910.482700000004</v>
      </c>
      <c r="I173" s="82">
        <f t="shared" ref="I173:J173" si="71">I174+I185+I188+I191+I198</f>
        <v>4000</v>
      </c>
      <c r="J173" s="82">
        <f t="shared" si="71"/>
        <v>5800</v>
      </c>
      <c r="K173" s="72"/>
    </row>
    <row r="174" spans="1:12" ht="42" customHeight="1" x14ac:dyDescent="0.2">
      <c r="A174" s="71"/>
      <c r="B174" s="77" t="s">
        <v>71</v>
      </c>
      <c r="C174" s="78">
        <v>22</v>
      </c>
      <c r="D174" s="79">
        <v>5</v>
      </c>
      <c r="E174" s="79">
        <v>3</v>
      </c>
      <c r="F174" s="80" t="s">
        <v>68</v>
      </c>
      <c r="G174" s="81" t="s">
        <v>4</v>
      </c>
      <c r="H174" s="82">
        <f>H175+H177</f>
        <v>6952</v>
      </c>
      <c r="I174" s="82">
        <f t="shared" ref="I174:J174" si="72">I175+I177</f>
        <v>4000</v>
      </c>
      <c r="J174" s="82">
        <f t="shared" si="72"/>
        <v>5800</v>
      </c>
      <c r="K174" s="72"/>
    </row>
    <row r="175" spans="1:12" ht="55.5" customHeight="1" x14ac:dyDescent="0.2">
      <c r="A175" s="71"/>
      <c r="B175" s="83" t="s">
        <v>12</v>
      </c>
      <c r="C175" s="84">
        <v>22</v>
      </c>
      <c r="D175" s="85">
        <v>5</v>
      </c>
      <c r="E175" s="85">
        <v>3</v>
      </c>
      <c r="F175" s="86" t="s">
        <v>68</v>
      </c>
      <c r="G175" s="87">
        <v>200</v>
      </c>
      <c r="H175" s="88">
        <f>H176</f>
        <v>6340</v>
      </c>
      <c r="I175" s="88">
        <f t="shared" ref="I175:J175" si="73">I176</f>
        <v>4000</v>
      </c>
      <c r="J175" s="88">
        <f t="shared" si="73"/>
        <v>5800</v>
      </c>
      <c r="K175" s="72"/>
    </row>
    <row r="176" spans="1:12" ht="57.6" customHeight="1" x14ac:dyDescent="0.2">
      <c r="A176" s="71"/>
      <c r="B176" s="83" t="s">
        <v>11</v>
      </c>
      <c r="C176" s="84">
        <v>22</v>
      </c>
      <c r="D176" s="85">
        <v>5</v>
      </c>
      <c r="E176" s="85">
        <v>3</v>
      </c>
      <c r="F176" s="86" t="s">
        <v>68</v>
      </c>
      <c r="G176" s="87">
        <v>240</v>
      </c>
      <c r="H176" s="88">
        <f>5840+500</f>
        <v>6340</v>
      </c>
      <c r="I176" s="88">
        <v>4000</v>
      </c>
      <c r="J176" s="89">
        <v>5800</v>
      </c>
      <c r="K176" s="72"/>
      <c r="L176" s="75">
        <v>1000</v>
      </c>
    </row>
    <row r="177" spans="1:11" ht="55.15" customHeight="1" x14ac:dyDescent="0.2">
      <c r="A177" s="71"/>
      <c r="B177" s="83" t="s">
        <v>70</v>
      </c>
      <c r="C177" s="84">
        <v>22</v>
      </c>
      <c r="D177" s="85">
        <v>5</v>
      </c>
      <c r="E177" s="85">
        <v>3</v>
      </c>
      <c r="F177" s="86" t="s">
        <v>68</v>
      </c>
      <c r="G177" s="87">
        <v>400</v>
      </c>
      <c r="H177" s="88">
        <f>H178</f>
        <v>612</v>
      </c>
      <c r="I177" s="88">
        <f t="shared" ref="I177:J177" si="74">I178</f>
        <v>0</v>
      </c>
      <c r="J177" s="88">
        <f t="shared" si="74"/>
        <v>0</v>
      </c>
      <c r="K177" s="72"/>
    </row>
    <row r="178" spans="1:11" ht="24" customHeight="1" x14ac:dyDescent="0.2">
      <c r="A178" s="71"/>
      <c r="B178" s="83" t="s">
        <v>69</v>
      </c>
      <c r="C178" s="84">
        <v>22</v>
      </c>
      <c r="D178" s="85">
        <v>5</v>
      </c>
      <c r="E178" s="85">
        <v>3</v>
      </c>
      <c r="F178" s="86" t="s">
        <v>68</v>
      </c>
      <c r="G178" s="87">
        <v>410</v>
      </c>
      <c r="H178" s="88">
        <v>612</v>
      </c>
      <c r="I178" s="88">
        <v>0</v>
      </c>
      <c r="J178" s="89">
        <v>0</v>
      </c>
      <c r="K178" s="72"/>
    </row>
    <row r="179" spans="1:11" ht="73.5" customHeight="1" x14ac:dyDescent="0.2">
      <c r="A179" s="71"/>
      <c r="B179" s="77" t="s">
        <v>211</v>
      </c>
      <c r="C179" s="78">
        <v>22</v>
      </c>
      <c r="D179" s="79">
        <v>5</v>
      </c>
      <c r="E179" s="79">
        <v>3</v>
      </c>
      <c r="F179" s="80" t="s">
        <v>210</v>
      </c>
      <c r="G179" s="81"/>
      <c r="H179" s="82">
        <f>H180</f>
        <v>300</v>
      </c>
      <c r="I179" s="82">
        <f t="shared" ref="I179:J179" si="75">I180</f>
        <v>0</v>
      </c>
      <c r="J179" s="82">
        <f t="shared" si="75"/>
        <v>0</v>
      </c>
      <c r="K179" s="72"/>
    </row>
    <row r="180" spans="1:11" ht="63" customHeight="1" x14ac:dyDescent="0.2">
      <c r="A180" s="71"/>
      <c r="B180" s="83" t="s">
        <v>12</v>
      </c>
      <c r="C180" s="84">
        <v>22</v>
      </c>
      <c r="D180" s="85">
        <v>5</v>
      </c>
      <c r="E180" s="85">
        <v>3</v>
      </c>
      <c r="F180" s="86" t="s">
        <v>210</v>
      </c>
      <c r="G180" s="87">
        <v>200</v>
      </c>
      <c r="H180" s="88">
        <f>H181</f>
        <v>300</v>
      </c>
      <c r="I180" s="88">
        <f t="shared" ref="I180:J180" si="76">I181</f>
        <v>0</v>
      </c>
      <c r="J180" s="88">
        <f t="shared" si="76"/>
        <v>0</v>
      </c>
      <c r="K180" s="72"/>
    </row>
    <row r="181" spans="1:11" ht="71.45" customHeight="1" x14ac:dyDescent="0.2">
      <c r="A181" s="71"/>
      <c r="B181" s="83" t="s">
        <v>11</v>
      </c>
      <c r="C181" s="84">
        <v>22</v>
      </c>
      <c r="D181" s="85">
        <v>5</v>
      </c>
      <c r="E181" s="85">
        <v>3</v>
      </c>
      <c r="F181" s="86" t="s">
        <v>210</v>
      </c>
      <c r="G181" s="87">
        <v>240</v>
      </c>
      <c r="H181" s="88">
        <v>300</v>
      </c>
      <c r="I181" s="88">
        <v>0</v>
      </c>
      <c r="J181" s="88">
        <v>0</v>
      </c>
      <c r="K181" s="72"/>
    </row>
    <row r="182" spans="1:11" ht="102.6" customHeight="1" x14ac:dyDescent="0.2">
      <c r="A182" s="71"/>
      <c r="B182" s="77" t="s">
        <v>213</v>
      </c>
      <c r="C182" s="78">
        <v>22</v>
      </c>
      <c r="D182" s="79">
        <v>5</v>
      </c>
      <c r="E182" s="79">
        <v>3</v>
      </c>
      <c r="F182" s="80" t="s">
        <v>212</v>
      </c>
      <c r="G182" s="81"/>
      <c r="H182" s="82">
        <f>H183</f>
        <v>57.966250000000002</v>
      </c>
      <c r="I182" s="82">
        <f t="shared" ref="I182:J182" si="77">I183</f>
        <v>0</v>
      </c>
      <c r="J182" s="82">
        <f t="shared" si="77"/>
        <v>0</v>
      </c>
      <c r="K182" s="72"/>
    </row>
    <row r="183" spans="1:11" ht="71.45" customHeight="1" x14ac:dyDescent="0.2">
      <c r="A183" s="71"/>
      <c r="B183" s="83" t="s">
        <v>12</v>
      </c>
      <c r="C183" s="84">
        <v>22</v>
      </c>
      <c r="D183" s="85">
        <v>5</v>
      </c>
      <c r="E183" s="85">
        <v>3</v>
      </c>
      <c r="F183" s="86" t="s">
        <v>212</v>
      </c>
      <c r="G183" s="87">
        <v>200</v>
      </c>
      <c r="H183" s="88">
        <f>H184</f>
        <v>57.966250000000002</v>
      </c>
      <c r="I183" s="88">
        <f t="shared" ref="I183:J183" si="78">I184</f>
        <v>0</v>
      </c>
      <c r="J183" s="88">
        <f t="shared" si="78"/>
        <v>0</v>
      </c>
      <c r="K183" s="72"/>
    </row>
    <row r="184" spans="1:11" ht="71.45" customHeight="1" x14ac:dyDescent="0.2">
      <c r="A184" s="71"/>
      <c r="B184" s="83" t="s">
        <v>11</v>
      </c>
      <c r="C184" s="84">
        <v>22</v>
      </c>
      <c r="D184" s="85">
        <v>5</v>
      </c>
      <c r="E184" s="85">
        <v>3</v>
      </c>
      <c r="F184" s="86" t="s">
        <v>212</v>
      </c>
      <c r="G184" s="87">
        <v>240</v>
      </c>
      <c r="H184" s="88">
        <v>57.966250000000002</v>
      </c>
      <c r="I184" s="88">
        <v>0</v>
      </c>
      <c r="J184" s="88">
        <v>0</v>
      </c>
      <c r="K184" s="72"/>
    </row>
    <row r="185" spans="1:11" ht="43.9" customHeight="1" x14ac:dyDescent="0.2">
      <c r="A185" s="71"/>
      <c r="B185" s="77" t="s">
        <v>67</v>
      </c>
      <c r="C185" s="78">
        <v>22</v>
      </c>
      <c r="D185" s="79">
        <v>5</v>
      </c>
      <c r="E185" s="79">
        <v>3</v>
      </c>
      <c r="F185" s="80" t="s">
        <v>66</v>
      </c>
      <c r="G185" s="81" t="s">
        <v>4</v>
      </c>
      <c r="H185" s="82">
        <f>H186</f>
        <v>1126</v>
      </c>
      <c r="I185" s="82">
        <f t="shared" ref="I185:J186" si="79">I186</f>
        <v>0</v>
      </c>
      <c r="J185" s="82">
        <f t="shared" si="79"/>
        <v>0</v>
      </c>
      <c r="K185" s="72"/>
    </row>
    <row r="186" spans="1:11" ht="66.75" customHeight="1" x14ac:dyDescent="0.2">
      <c r="A186" s="71"/>
      <c r="B186" s="83" t="s">
        <v>12</v>
      </c>
      <c r="C186" s="84">
        <v>22</v>
      </c>
      <c r="D186" s="85">
        <v>5</v>
      </c>
      <c r="E186" s="85">
        <v>3</v>
      </c>
      <c r="F186" s="86" t="s">
        <v>66</v>
      </c>
      <c r="G186" s="87">
        <v>200</v>
      </c>
      <c r="H186" s="88">
        <f>H187</f>
        <v>1126</v>
      </c>
      <c r="I186" s="88">
        <f t="shared" si="79"/>
        <v>0</v>
      </c>
      <c r="J186" s="88">
        <f t="shared" si="79"/>
        <v>0</v>
      </c>
      <c r="K186" s="72"/>
    </row>
    <row r="187" spans="1:11" ht="59.25" customHeight="1" x14ac:dyDescent="0.2">
      <c r="A187" s="71"/>
      <c r="B187" s="83" t="s">
        <v>11</v>
      </c>
      <c r="C187" s="84">
        <v>22</v>
      </c>
      <c r="D187" s="85">
        <v>5</v>
      </c>
      <c r="E187" s="85">
        <v>3</v>
      </c>
      <c r="F187" s="86" t="s">
        <v>66</v>
      </c>
      <c r="G187" s="87">
        <v>240</v>
      </c>
      <c r="H187" s="88">
        <f>(1000000+126000)/1000</f>
        <v>1126</v>
      </c>
      <c r="I187" s="88">
        <v>0</v>
      </c>
      <c r="J187" s="89">
        <v>0</v>
      </c>
      <c r="K187" s="72"/>
    </row>
    <row r="188" spans="1:11" ht="159.75" customHeight="1" x14ac:dyDescent="0.2">
      <c r="A188" s="71"/>
      <c r="B188" s="77" t="s">
        <v>199</v>
      </c>
      <c r="C188" s="78">
        <v>22</v>
      </c>
      <c r="D188" s="79">
        <v>5</v>
      </c>
      <c r="E188" s="79">
        <v>3</v>
      </c>
      <c r="F188" s="80" t="s">
        <v>64</v>
      </c>
      <c r="G188" s="81" t="s">
        <v>4</v>
      </c>
      <c r="H188" s="82">
        <f>H189</f>
        <v>200</v>
      </c>
      <c r="I188" s="82">
        <f t="shared" ref="I188:J189" si="80">I189</f>
        <v>0</v>
      </c>
      <c r="J188" s="82">
        <f t="shared" si="80"/>
        <v>0</v>
      </c>
      <c r="K188" s="72"/>
    </row>
    <row r="189" spans="1:11" ht="58.5" customHeight="1" x14ac:dyDescent="0.2">
      <c r="A189" s="71"/>
      <c r="B189" s="83" t="s">
        <v>12</v>
      </c>
      <c r="C189" s="84">
        <v>22</v>
      </c>
      <c r="D189" s="85">
        <v>5</v>
      </c>
      <c r="E189" s="85">
        <v>3</v>
      </c>
      <c r="F189" s="86" t="s">
        <v>64</v>
      </c>
      <c r="G189" s="87">
        <v>200</v>
      </c>
      <c r="H189" s="88">
        <f>H190</f>
        <v>200</v>
      </c>
      <c r="I189" s="88">
        <f t="shared" si="80"/>
        <v>0</v>
      </c>
      <c r="J189" s="88">
        <f t="shared" si="80"/>
        <v>0</v>
      </c>
      <c r="K189" s="72"/>
    </row>
    <row r="190" spans="1:11" ht="57.6" customHeight="1" x14ac:dyDescent="0.2">
      <c r="A190" s="71"/>
      <c r="B190" s="83" t="s">
        <v>11</v>
      </c>
      <c r="C190" s="84">
        <v>22</v>
      </c>
      <c r="D190" s="85">
        <v>5</v>
      </c>
      <c r="E190" s="85">
        <v>3</v>
      </c>
      <c r="F190" s="86" t="s">
        <v>64</v>
      </c>
      <c r="G190" s="87">
        <v>240</v>
      </c>
      <c r="H190" s="88">
        <v>200</v>
      </c>
      <c r="I190" s="88">
        <v>0</v>
      </c>
      <c r="J190" s="89">
        <v>0</v>
      </c>
      <c r="K190" s="72"/>
    </row>
    <row r="191" spans="1:11" ht="25.15" customHeight="1" x14ac:dyDescent="0.2">
      <c r="A191" s="71"/>
      <c r="B191" s="77" t="s">
        <v>190</v>
      </c>
      <c r="C191" s="78">
        <v>22</v>
      </c>
      <c r="D191" s="79">
        <v>5</v>
      </c>
      <c r="E191" s="79">
        <v>3</v>
      </c>
      <c r="F191" s="80" t="s">
        <v>62</v>
      </c>
      <c r="G191" s="81" t="s">
        <v>4</v>
      </c>
      <c r="H191" s="82">
        <f>H192+H195</f>
        <v>14003.300000000001</v>
      </c>
      <c r="I191" s="82">
        <f t="shared" ref="I191:J191" si="81">I192+I195</f>
        <v>0</v>
      </c>
      <c r="J191" s="82">
        <f t="shared" si="81"/>
        <v>0</v>
      </c>
      <c r="K191" s="72"/>
    </row>
    <row r="192" spans="1:11" ht="82.5" customHeight="1" x14ac:dyDescent="0.2">
      <c r="A192" s="71"/>
      <c r="B192" s="77" t="s">
        <v>200</v>
      </c>
      <c r="C192" s="78">
        <v>22</v>
      </c>
      <c r="D192" s="79">
        <v>5</v>
      </c>
      <c r="E192" s="79">
        <v>3</v>
      </c>
      <c r="F192" s="80" t="s">
        <v>60</v>
      </c>
      <c r="G192" s="81" t="s">
        <v>4</v>
      </c>
      <c r="H192" s="82">
        <f>H193</f>
        <v>4838</v>
      </c>
      <c r="I192" s="82">
        <f t="shared" ref="I192:J193" si="82">I193</f>
        <v>0</v>
      </c>
      <c r="J192" s="82">
        <f t="shared" si="82"/>
        <v>0</v>
      </c>
      <c r="K192" s="72"/>
    </row>
    <row r="193" spans="1:11" ht="30" customHeight="1" x14ac:dyDescent="0.2">
      <c r="A193" s="71"/>
      <c r="B193" s="83" t="s">
        <v>10</v>
      </c>
      <c r="C193" s="84">
        <v>22</v>
      </c>
      <c r="D193" s="85">
        <v>5</v>
      </c>
      <c r="E193" s="85">
        <v>3</v>
      </c>
      <c r="F193" s="86" t="s">
        <v>60</v>
      </c>
      <c r="G193" s="87">
        <v>800</v>
      </c>
      <c r="H193" s="88">
        <f>H194</f>
        <v>4838</v>
      </c>
      <c r="I193" s="88">
        <f t="shared" si="82"/>
        <v>0</v>
      </c>
      <c r="J193" s="88">
        <f t="shared" si="82"/>
        <v>0</v>
      </c>
      <c r="K193" s="72"/>
    </row>
    <row r="194" spans="1:11" ht="102" customHeight="1" x14ac:dyDescent="0.2">
      <c r="A194" s="71"/>
      <c r="B194" s="83" t="s">
        <v>55</v>
      </c>
      <c r="C194" s="84">
        <v>22</v>
      </c>
      <c r="D194" s="85">
        <v>5</v>
      </c>
      <c r="E194" s="85">
        <v>3</v>
      </c>
      <c r="F194" s="86" t="s">
        <v>60</v>
      </c>
      <c r="G194" s="87">
        <v>810</v>
      </c>
      <c r="H194" s="88">
        <f>3384.8+1453.2</f>
        <v>4838</v>
      </c>
      <c r="I194" s="88">
        <v>0</v>
      </c>
      <c r="J194" s="89">
        <v>0</v>
      </c>
      <c r="K194" s="72"/>
    </row>
    <row r="195" spans="1:11" ht="80.25" customHeight="1" x14ac:dyDescent="0.2">
      <c r="A195" s="71"/>
      <c r="B195" s="77" t="s">
        <v>201</v>
      </c>
      <c r="C195" s="78">
        <v>22</v>
      </c>
      <c r="D195" s="79">
        <v>5</v>
      </c>
      <c r="E195" s="79">
        <v>3</v>
      </c>
      <c r="F195" s="80" t="s">
        <v>58</v>
      </c>
      <c r="G195" s="81" t="s">
        <v>4</v>
      </c>
      <c r="H195" s="82">
        <f>H196</f>
        <v>9165.3000000000011</v>
      </c>
      <c r="I195" s="82">
        <f t="shared" ref="I195:J196" si="83">I196</f>
        <v>0</v>
      </c>
      <c r="J195" s="82">
        <f t="shared" si="83"/>
        <v>0</v>
      </c>
      <c r="K195" s="72"/>
    </row>
    <row r="196" spans="1:11" ht="63.75" customHeight="1" x14ac:dyDescent="0.2">
      <c r="A196" s="71"/>
      <c r="B196" s="83" t="s">
        <v>12</v>
      </c>
      <c r="C196" s="84">
        <v>22</v>
      </c>
      <c r="D196" s="85">
        <v>5</v>
      </c>
      <c r="E196" s="85">
        <v>3</v>
      </c>
      <c r="F196" s="86" t="s">
        <v>58</v>
      </c>
      <c r="G196" s="87">
        <v>200</v>
      </c>
      <c r="H196" s="88">
        <f>H197</f>
        <v>9165.3000000000011</v>
      </c>
      <c r="I196" s="88">
        <f t="shared" si="83"/>
        <v>0</v>
      </c>
      <c r="J196" s="88">
        <f t="shared" si="83"/>
        <v>0</v>
      </c>
      <c r="K196" s="72"/>
    </row>
    <row r="197" spans="1:11" ht="62.45" customHeight="1" x14ac:dyDescent="0.2">
      <c r="A197" s="71"/>
      <c r="B197" s="83" t="s">
        <v>11</v>
      </c>
      <c r="C197" s="84">
        <v>22</v>
      </c>
      <c r="D197" s="85">
        <v>5</v>
      </c>
      <c r="E197" s="85">
        <v>3</v>
      </c>
      <c r="F197" s="86" t="s">
        <v>58</v>
      </c>
      <c r="G197" s="87">
        <v>240</v>
      </c>
      <c r="H197" s="88">
        <f>13409.2-4243.9</f>
        <v>9165.3000000000011</v>
      </c>
      <c r="I197" s="88">
        <v>0</v>
      </c>
      <c r="J197" s="89">
        <v>0</v>
      </c>
      <c r="K197" s="72"/>
    </row>
    <row r="198" spans="1:11" ht="30" customHeight="1" x14ac:dyDescent="0.2">
      <c r="A198" s="71"/>
      <c r="B198" s="77" t="s">
        <v>190</v>
      </c>
      <c r="C198" s="78">
        <v>22</v>
      </c>
      <c r="D198" s="79">
        <v>5</v>
      </c>
      <c r="E198" s="79">
        <v>3</v>
      </c>
      <c r="F198" s="80" t="s">
        <v>56</v>
      </c>
      <c r="G198" s="81" t="s">
        <v>4</v>
      </c>
      <c r="H198" s="82">
        <f>H199+H202</f>
        <v>271.21645000000001</v>
      </c>
      <c r="I198" s="82">
        <f t="shared" ref="I198:J198" si="84">I199+I202</f>
        <v>0</v>
      </c>
      <c r="J198" s="82">
        <f t="shared" si="84"/>
        <v>0</v>
      </c>
      <c r="K198" s="72"/>
    </row>
    <row r="199" spans="1:11" ht="87" customHeight="1" x14ac:dyDescent="0.2">
      <c r="A199" s="71"/>
      <c r="B199" s="77" t="s">
        <v>202</v>
      </c>
      <c r="C199" s="78">
        <v>22</v>
      </c>
      <c r="D199" s="79">
        <v>5</v>
      </c>
      <c r="E199" s="79">
        <v>3</v>
      </c>
      <c r="F199" s="80" t="s">
        <v>54</v>
      </c>
      <c r="G199" s="81" t="s">
        <v>4</v>
      </c>
      <c r="H199" s="82">
        <f>H200</f>
        <v>93.703000000000003</v>
      </c>
      <c r="I199" s="82">
        <v>0</v>
      </c>
      <c r="J199" s="90">
        <v>0</v>
      </c>
      <c r="K199" s="72"/>
    </row>
    <row r="200" spans="1:11" ht="22.15" customHeight="1" x14ac:dyDescent="0.2">
      <c r="A200" s="71"/>
      <c r="B200" s="83" t="s">
        <v>10</v>
      </c>
      <c r="C200" s="84">
        <v>22</v>
      </c>
      <c r="D200" s="85">
        <v>5</v>
      </c>
      <c r="E200" s="85">
        <v>3</v>
      </c>
      <c r="F200" s="86" t="s">
        <v>54</v>
      </c>
      <c r="G200" s="87">
        <v>800</v>
      </c>
      <c r="H200" s="88">
        <f>H201</f>
        <v>93.703000000000003</v>
      </c>
      <c r="I200" s="88">
        <f t="shared" ref="I200:J200" si="85">I201</f>
        <v>0</v>
      </c>
      <c r="J200" s="88">
        <f t="shared" si="85"/>
        <v>0</v>
      </c>
      <c r="K200" s="72"/>
    </row>
    <row r="201" spans="1:11" ht="98.25" customHeight="1" x14ac:dyDescent="0.2">
      <c r="A201" s="71"/>
      <c r="B201" s="83" t="s">
        <v>55</v>
      </c>
      <c r="C201" s="84">
        <v>22</v>
      </c>
      <c r="D201" s="85">
        <v>5</v>
      </c>
      <c r="E201" s="85">
        <v>3</v>
      </c>
      <c r="F201" s="86" t="s">
        <v>54</v>
      </c>
      <c r="G201" s="87">
        <v>810</v>
      </c>
      <c r="H201" s="88">
        <f>66.7+27.003</f>
        <v>93.703000000000003</v>
      </c>
      <c r="I201" s="88">
        <v>0</v>
      </c>
      <c r="J201" s="89">
        <v>0</v>
      </c>
      <c r="K201" s="72"/>
    </row>
    <row r="202" spans="1:11" ht="79.5" customHeight="1" x14ac:dyDescent="0.2">
      <c r="A202" s="71"/>
      <c r="B202" s="77" t="s">
        <v>203</v>
      </c>
      <c r="C202" s="78">
        <v>22</v>
      </c>
      <c r="D202" s="79">
        <v>5</v>
      </c>
      <c r="E202" s="79">
        <v>3</v>
      </c>
      <c r="F202" s="80" t="s">
        <v>52</v>
      </c>
      <c r="G202" s="81" t="s">
        <v>4</v>
      </c>
      <c r="H202" s="82">
        <f>H203</f>
        <v>177.51345000000001</v>
      </c>
      <c r="I202" s="82">
        <f t="shared" ref="I202:J203" si="86">I203</f>
        <v>0</v>
      </c>
      <c r="J202" s="82">
        <f t="shared" si="86"/>
        <v>0</v>
      </c>
      <c r="K202" s="72"/>
    </row>
    <row r="203" spans="1:11" ht="54" customHeight="1" x14ac:dyDescent="0.2">
      <c r="A203" s="71"/>
      <c r="B203" s="83" t="s">
        <v>12</v>
      </c>
      <c r="C203" s="84">
        <v>22</v>
      </c>
      <c r="D203" s="85">
        <v>5</v>
      </c>
      <c r="E203" s="85">
        <v>3</v>
      </c>
      <c r="F203" s="86" t="s">
        <v>52</v>
      </c>
      <c r="G203" s="87">
        <v>200</v>
      </c>
      <c r="H203" s="88">
        <f>H204</f>
        <v>177.51345000000001</v>
      </c>
      <c r="I203" s="88">
        <f t="shared" si="86"/>
        <v>0</v>
      </c>
      <c r="J203" s="88">
        <f t="shared" si="86"/>
        <v>0</v>
      </c>
      <c r="K203" s="72"/>
    </row>
    <row r="204" spans="1:11" ht="61.9" customHeight="1" x14ac:dyDescent="0.2">
      <c r="A204" s="71"/>
      <c r="B204" s="83" t="s">
        <v>11</v>
      </c>
      <c r="C204" s="84">
        <v>22</v>
      </c>
      <c r="D204" s="85">
        <v>5</v>
      </c>
      <c r="E204" s="85">
        <v>3</v>
      </c>
      <c r="F204" s="86" t="s">
        <v>52</v>
      </c>
      <c r="G204" s="87">
        <v>240</v>
      </c>
      <c r="H204" s="88">
        <v>177.51345000000001</v>
      </c>
      <c r="I204" s="88">
        <v>0</v>
      </c>
      <c r="J204" s="89">
        <v>0</v>
      </c>
      <c r="K204" s="72"/>
    </row>
    <row r="205" spans="1:11" ht="42.6" customHeight="1" x14ac:dyDescent="0.2">
      <c r="A205" s="71"/>
      <c r="B205" s="77" t="s">
        <v>51</v>
      </c>
      <c r="C205" s="78">
        <v>22</v>
      </c>
      <c r="D205" s="79">
        <v>5</v>
      </c>
      <c r="E205" s="79">
        <v>5</v>
      </c>
      <c r="F205" s="80" t="s">
        <v>4</v>
      </c>
      <c r="G205" s="81" t="s">
        <v>4</v>
      </c>
      <c r="H205" s="82">
        <f>H206</f>
        <v>44731.5</v>
      </c>
      <c r="I205" s="82">
        <f t="shared" ref="I205:J205" si="87">I206</f>
        <v>39000</v>
      </c>
      <c r="J205" s="82">
        <f t="shared" si="87"/>
        <v>40082.400000000001</v>
      </c>
      <c r="K205" s="72"/>
    </row>
    <row r="206" spans="1:11" ht="26.45" customHeight="1" x14ac:dyDescent="0.2">
      <c r="A206" s="71"/>
      <c r="B206" s="77" t="s">
        <v>189</v>
      </c>
      <c r="C206" s="78">
        <v>22</v>
      </c>
      <c r="D206" s="79">
        <v>5</v>
      </c>
      <c r="E206" s="79">
        <v>5</v>
      </c>
      <c r="F206" s="80" t="s">
        <v>14</v>
      </c>
      <c r="G206" s="81" t="s">
        <v>4</v>
      </c>
      <c r="H206" s="82">
        <f>H207+H216</f>
        <v>44731.5</v>
      </c>
      <c r="I206" s="82">
        <f t="shared" ref="I206:J206" si="88">I207+I216</f>
        <v>39000</v>
      </c>
      <c r="J206" s="82">
        <f t="shared" si="88"/>
        <v>40082.400000000001</v>
      </c>
      <c r="K206" s="72"/>
    </row>
    <row r="207" spans="1:11" ht="46.15" customHeight="1" x14ac:dyDescent="0.2">
      <c r="A207" s="71"/>
      <c r="B207" s="77" t="s">
        <v>204</v>
      </c>
      <c r="C207" s="78">
        <v>22</v>
      </c>
      <c r="D207" s="79">
        <v>5</v>
      </c>
      <c r="E207" s="79">
        <v>5</v>
      </c>
      <c r="F207" s="80" t="s">
        <v>48</v>
      </c>
      <c r="G207" s="81" t="s">
        <v>4</v>
      </c>
      <c r="H207" s="82">
        <f>H208+H210+H212+H214</f>
        <v>40631.300000000003</v>
      </c>
      <c r="I207" s="82">
        <f t="shared" ref="I207:J207" si="89">I208+I210+I212+I214</f>
        <v>39000</v>
      </c>
      <c r="J207" s="82">
        <f t="shared" si="89"/>
        <v>40082.400000000001</v>
      </c>
      <c r="K207" s="72"/>
    </row>
    <row r="208" spans="1:11" ht="119.25" customHeight="1" x14ac:dyDescent="0.2">
      <c r="A208" s="71"/>
      <c r="B208" s="83" t="s">
        <v>6</v>
      </c>
      <c r="C208" s="84">
        <v>22</v>
      </c>
      <c r="D208" s="85">
        <v>5</v>
      </c>
      <c r="E208" s="85">
        <v>5</v>
      </c>
      <c r="F208" s="86" t="s">
        <v>48</v>
      </c>
      <c r="G208" s="87">
        <v>100</v>
      </c>
      <c r="H208" s="88">
        <f>H209</f>
        <v>26607.200000000001</v>
      </c>
      <c r="I208" s="88">
        <f t="shared" ref="I208:J208" si="90">I209</f>
        <v>28000</v>
      </c>
      <c r="J208" s="88">
        <f t="shared" si="90"/>
        <v>28100</v>
      </c>
      <c r="K208" s="72"/>
    </row>
    <row r="209" spans="1:11" ht="42" customHeight="1" x14ac:dyDescent="0.2">
      <c r="A209" s="71"/>
      <c r="B209" s="83" t="s">
        <v>46</v>
      </c>
      <c r="C209" s="84">
        <v>22</v>
      </c>
      <c r="D209" s="85">
        <v>5</v>
      </c>
      <c r="E209" s="85">
        <v>5</v>
      </c>
      <c r="F209" s="86" t="s">
        <v>48</v>
      </c>
      <c r="G209" s="87">
        <v>110</v>
      </c>
      <c r="H209" s="88">
        <f>26837.2-230</f>
        <v>26607.200000000001</v>
      </c>
      <c r="I209" s="88">
        <v>28000</v>
      </c>
      <c r="J209" s="89">
        <v>28100</v>
      </c>
      <c r="K209" s="72"/>
    </row>
    <row r="210" spans="1:11" ht="54.75" customHeight="1" x14ac:dyDescent="0.2">
      <c r="A210" s="71"/>
      <c r="B210" s="83" t="s">
        <v>12</v>
      </c>
      <c r="C210" s="84">
        <v>22</v>
      </c>
      <c r="D210" s="85">
        <v>5</v>
      </c>
      <c r="E210" s="85">
        <v>5</v>
      </c>
      <c r="F210" s="86" t="s">
        <v>48</v>
      </c>
      <c r="G210" s="87">
        <v>200</v>
      </c>
      <c r="H210" s="88">
        <f>H211</f>
        <v>12914.1</v>
      </c>
      <c r="I210" s="88">
        <f t="shared" ref="I210:J210" si="91">I211</f>
        <v>11000</v>
      </c>
      <c r="J210" s="88">
        <f t="shared" si="91"/>
        <v>11982.4</v>
      </c>
      <c r="K210" s="72"/>
    </row>
    <row r="211" spans="1:11" ht="55.5" customHeight="1" x14ac:dyDescent="0.2">
      <c r="A211" s="71"/>
      <c r="B211" s="83" t="s">
        <v>11</v>
      </c>
      <c r="C211" s="84">
        <v>22</v>
      </c>
      <c r="D211" s="85">
        <v>5</v>
      </c>
      <c r="E211" s="85">
        <v>5</v>
      </c>
      <c r="F211" s="86" t="s">
        <v>48</v>
      </c>
      <c r="G211" s="87">
        <v>240</v>
      </c>
      <c r="H211" s="88">
        <v>12914.1</v>
      </c>
      <c r="I211" s="88">
        <v>11000</v>
      </c>
      <c r="J211" s="89">
        <v>11982.4</v>
      </c>
      <c r="K211" s="72"/>
    </row>
    <row r="212" spans="1:11" ht="45.6" customHeight="1" x14ac:dyDescent="0.2">
      <c r="A212" s="71"/>
      <c r="B212" s="83" t="s">
        <v>35</v>
      </c>
      <c r="C212" s="84">
        <v>22</v>
      </c>
      <c r="D212" s="85">
        <v>5</v>
      </c>
      <c r="E212" s="85">
        <v>5</v>
      </c>
      <c r="F212" s="86" t="s">
        <v>48</v>
      </c>
      <c r="G212" s="87">
        <v>300</v>
      </c>
      <c r="H212" s="88">
        <f>H213</f>
        <v>10</v>
      </c>
      <c r="I212" s="88">
        <f t="shared" ref="I212:J212" si="92">I213</f>
        <v>0</v>
      </c>
      <c r="J212" s="88">
        <f t="shared" si="92"/>
        <v>0</v>
      </c>
      <c r="K212" s="72"/>
    </row>
    <row r="213" spans="1:11" ht="57" customHeight="1" x14ac:dyDescent="0.2">
      <c r="A213" s="71"/>
      <c r="B213" s="83" t="s">
        <v>49</v>
      </c>
      <c r="C213" s="84">
        <v>22</v>
      </c>
      <c r="D213" s="85">
        <v>5</v>
      </c>
      <c r="E213" s="85">
        <v>5</v>
      </c>
      <c r="F213" s="86" t="s">
        <v>48</v>
      </c>
      <c r="G213" s="87">
        <v>320</v>
      </c>
      <c r="H213" s="88">
        <v>10</v>
      </c>
      <c r="I213" s="88">
        <v>0</v>
      </c>
      <c r="J213" s="89">
        <v>0</v>
      </c>
      <c r="K213" s="72"/>
    </row>
    <row r="214" spans="1:11" ht="37.15" customHeight="1" x14ac:dyDescent="0.2">
      <c r="A214" s="71"/>
      <c r="B214" s="83" t="s">
        <v>10</v>
      </c>
      <c r="C214" s="84">
        <v>22</v>
      </c>
      <c r="D214" s="85">
        <v>5</v>
      </c>
      <c r="E214" s="85">
        <v>5</v>
      </c>
      <c r="F214" s="86" t="s">
        <v>48</v>
      </c>
      <c r="G214" s="87">
        <v>800</v>
      </c>
      <c r="H214" s="88">
        <f>H215</f>
        <v>1100</v>
      </c>
      <c r="I214" s="88">
        <f t="shared" ref="I214:J214" si="93">I215</f>
        <v>0</v>
      </c>
      <c r="J214" s="88">
        <f t="shared" si="93"/>
        <v>0</v>
      </c>
      <c r="K214" s="72"/>
    </row>
    <row r="215" spans="1:11" ht="24.6" customHeight="1" x14ac:dyDescent="0.2">
      <c r="A215" s="71"/>
      <c r="B215" s="83" t="s">
        <v>9</v>
      </c>
      <c r="C215" s="84">
        <v>22</v>
      </c>
      <c r="D215" s="85">
        <v>5</v>
      </c>
      <c r="E215" s="85">
        <v>5</v>
      </c>
      <c r="F215" s="86" t="s">
        <v>48</v>
      </c>
      <c r="G215" s="87">
        <v>850</v>
      </c>
      <c r="H215" s="88">
        <v>1100</v>
      </c>
      <c r="I215" s="88">
        <v>0</v>
      </c>
      <c r="J215" s="89">
        <v>0</v>
      </c>
      <c r="K215" s="72"/>
    </row>
    <row r="216" spans="1:11" ht="118.5" customHeight="1" x14ac:dyDescent="0.2">
      <c r="A216" s="71"/>
      <c r="B216" s="77" t="s">
        <v>47</v>
      </c>
      <c r="C216" s="78">
        <v>22</v>
      </c>
      <c r="D216" s="79">
        <v>5</v>
      </c>
      <c r="E216" s="79">
        <v>5</v>
      </c>
      <c r="F216" s="80" t="s">
        <v>45</v>
      </c>
      <c r="G216" s="81" t="s">
        <v>4</v>
      </c>
      <c r="H216" s="82">
        <f>H217</f>
        <v>4100.2</v>
      </c>
      <c r="I216" s="82">
        <f t="shared" ref="I216:J217" si="94">I217</f>
        <v>0</v>
      </c>
      <c r="J216" s="82">
        <f t="shared" si="94"/>
        <v>0</v>
      </c>
      <c r="K216" s="72"/>
    </row>
    <row r="217" spans="1:11" ht="117.75" customHeight="1" x14ac:dyDescent="0.2">
      <c r="A217" s="71"/>
      <c r="B217" s="83" t="s">
        <v>6</v>
      </c>
      <c r="C217" s="84">
        <v>22</v>
      </c>
      <c r="D217" s="85">
        <v>5</v>
      </c>
      <c r="E217" s="85">
        <v>5</v>
      </c>
      <c r="F217" s="86" t="s">
        <v>45</v>
      </c>
      <c r="G217" s="87">
        <v>100</v>
      </c>
      <c r="H217" s="88">
        <f>H218</f>
        <v>4100.2</v>
      </c>
      <c r="I217" s="88">
        <f t="shared" si="94"/>
        <v>0</v>
      </c>
      <c r="J217" s="88">
        <f t="shared" si="94"/>
        <v>0</v>
      </c>
      <c r="K217" s="72"/>
    </row>
    <row r="218" spans="1:11" ht="44.25" customHeight="1" x14ac:dyDescent="0.2">
      <c r="A218" s="71"/>
      <c r="B218" s="83" t="s">
        <v>46</v>
      </c>
      <c r="C218" s="84">
        <v>22</v>
      </c>
      <c r="D218" s="85">
        <v>5</v>
      </c>
      <c r="E218" s="85">
        <v>5</v>
      </c>
      <c r="F218" s="86" t="s">
        <v>45</v>
      </c>
      <c r="G218" s="87">
        <v>110</v>
      </c>
      <c r="H218" s="88">
        <v>4100.2</v>
      </c>
      <c r="I218" s="88">
        <v>0</v>
      </c>
      <c r="J218" s="89">
        <v>0</v>
      </c>
      <c r="K218" s="72"/>
    </row>
    <row r="219" spans="1:11" ht="21.6" customHeight="1" x14ac:dyDescent="0.2">
      <c r="A219" s="71"/>
      <c r="B219" s="77" t="s">
        <v>44</v>
      </c>
      <c r="C219" s="78">
        <v>22</v>
      </c>
      <c r="D219" s="79">
        <v>8</v>
      </c>
      <c r="E219" s="79">
        <v>0</v>
      </c>
      <c r="F219" s="80" t="s">
        <v>4</v>
      </c>
      <c r="G219" s="81" t="s">
        <v>4</v>
      </c>
      <c r="H219" s="82">
        <f>H220</f>
        <v>9010.6</v>
      </c>
      <c r="I219" s="82">
        <f t="shared" ref="I219:J219" si="95">I220</f>
        <v>8400</v>
      </c>
      <c r="J219" s="82">
        <f t="shared" si="95"/>
        <v>8400</v>
      </c>
      <c r="K219" s="72"/>
    </row>
    <row r="220" spans="1:11" ht="19.149999999999999" customHeight="1" x14ac:dyDescent="0.2">
      <c r="A220" s="71"/>
      <c r="B220" s="77" t="s">
        <v>43</v>
      </c>
      <c r="C220" s="78">
        <v>22</v>
      </c>
      <c r="D220" s="79">
        <v>8</v>
      </c>
      <c r="E220" s="79">
        <v>1</v>
      </c>
      <c r="F220" s="80" t="s">
        <v>4</v>
      </c>
      <c r="G220" s="81" t="s">
        <v>4</v>
      </c>
      <c r="H220" s="82">
        <f>H221</f>
        <v>9010.6</v>
      </c>
      <c r="I220" s="82">
        <f>I221</f>
        <v>8400</v>
      </c>
      <c r="J220" s="82">
        <f>J221</f>
        <v>8400</v>
      </c>
      <c r="K220" s="72"/>
    </row>
    <row r="221" spans="1:11" ht="20.45" customHeight="1" x14ac:dyDescent="0.2">
      <c r="A221" s="71"/>
      <c r="B221" s="77" t="s">
        <v>189</v>
      </c>
      <c r="C221" s="78">
        <v>22</v>
      </c>
      <c r="D221" s="79">
        <v>8</v>
      </c>
      <c r="E221" s="79">
        <v>1</v>
      </c>
      <c r="F221" s="80" t="s">
        <v>14</v>
      </c>
      <c r="G221" s="81" t="s">
        <v>4</v>
      </c>
      <c r="H221" s="82">
        <f>H222</f>
        <v>9010.6</v>
      </c>
      <c r="I221" s="82">
        <f t="shared" ref="I221:J223" si="96">I222</f>
        <v>8400</v>
      </c>
      <c r="J221" s="82">
        <f t="shared" si="96"/>
        <v>8400</v>
      </c>
      <c r="K221" s="72"/>
    </row>
    <row r="222" spans="1:11" ht="37.5" customHeight="1" x14ac:dyDescent="0.2">
      <c r="A222" s="71"/>
      <c r="B222" s="77" t="s">
        <v>42</v>
      </c>
      <c r="C222" s="78">
        <v>22</v>
      </c>
      <c r="D222" s="79">
        <v>8</v>
      </c>
      <c r="E222" s="79">
        <v>1</v>
      </c>
      <c r="F222" s="80" t="s">
        <v>39</v>
      </c>
      <c r="G222" s="81" t="s">
        <v>4</v>
      </c>
      <c r="H222" s="82">
        <f>H223+H225</f>
        <v>9010.6</v>
      </c>
      <c r="I222" s="82">
        <f t="shared" ref="I222:J222" si="97">I223+I225</f>
        <v>8400</v>
      </c>
      <c r="J222" s="82">
        <f t="shared" si="97"/>
        <v>8400</v>
      </c>
      <c r="K222" s="72"/>
    </row>
    <row r="223" spans="1:11" ht="60" customHeight="1" x14ac:dyDescent="0.2">
      <c r="A223" s="71"/>
      <c r="B223" s="83" t="s">
        <v>41</v>
      </c>
      <c r="C223" s="84">
        <v>22</v>
      </c>
      <c r="D223" s="85">
        <v>8</v>
      </c>
      <c r="E223" s="85">
        <v>1</v>
      </c>
      <c r="F223" s="86" t="s">
        <v>39</v>
      </c>
      <c r="G223" s="87">
        <v>600</v>
      </c>
      <c r="H223" s="88">
        <f>H224</f>
        <v>8875</v>
      </c>
      <c r="I223" s="88">
        <f t="shared" si="96"/>
        <v>8400</v>
      </c>
      <c r="J223" s="88">
        <f t="shared" si="96"/>
        <v>8400</v>
      </c>
      <c r="K223" s="72"/>
    </row>
    <row r="224" spans="1:11" ht="27" customHeight="1" x14ac:dyDescent="0.2">
      <c r="A224" s="71"/>
      <c r="B224" s="83" t="s">
        <v>40</v>
      </c>
      <c r="C224" s="84">
        <v>22</v>
      </c>
      <c r="D224" s="85">
        <v>8</v>
      </c>
      <c r="E224" s="85">
        <v>1</v>
      </c>
      <c r="F224" s="86" t="s">
        <v>39</v>
      </c>
      <c r="G224" s="87">
        <v>610</v>
      </c>
      <c r="H224" s="88">
        <f>8475+400</f>
        <v>8875</v>
      </c>
      <c r="I224" s="88">
        <v>8400</v>
      </c>
      <c r="J224" s="89">
        <v>8400</v>
      </c>
      <c r="K224" s="72"/>
    </row>
    <row r="225" spans="1:14" ht="112.5" customHeight="1" x14ac:dyDescent="0.2">
      <c r="A225" s="71"/>
      <c r="B225" s="77" t="s">
        <v>47</v>
      </c>
      <c r="C225" s="78">
        <v>22</v>
      </c>
      <c r="D225" s="79">
        <v>8</v>
      </c>
      <c r="E225" s="79">
        <v>1</v>
      </c>
      <c r="F225" s="80" t="s">
        <v>45</v>
      </c>
      <c r="G225" s="81"/>
      <c r="H225" s="82">
        <f>H226</f>
        <v>135.6</v>
      </c>
      <c r="I225" s="82">
        <v>0</v>
      </c>
      <c r="J225" s="82">
        <v>0</v>
      </c>
      <c r="K225" s="72"/>
    </row>
    <row r="226" spans="1:14" ht="65.45" customHeight="1" x14ac:dyDescent="0.2">
      <c r="A226" s="71"/>
      <c r="B226" s="83" t="s">
        <v>41</v>
      </c>
      <c r="C226" s="84">
        <v>22</v>
      </c>
      <c r="D226" s="85">
        <v>8</v>
      </c>
      <c r="E226" s="85">
        <v>1</v>
      </c>
      <c r="F226" s="86" t="s">
        <v>45</v>
      </c>
      <c r="G226" s="87">
        <v>600</v>
      </c>
      <c r="H226" s="88">
        <f>H227</f>
        <v>135.6</v>
      </c>
      <c r="I226" s="88">
        <v>0</v>
      </c>
      <c r="J226" s="88">
        <v>0</v>
      </c>
      <c r="K226" s="72"/>
    </row>
    <row r="227" spans="1:14" ht="24" customHeight="1" x14ac:dyDescent="0.2">
      <c r="A227" s="71"/>
      <c r="B227" s="83" t="s">
        <v>40</v>
      </c>
      <c r="C227" s="84">
        <v>22</v>
      </c>
      <c r="D227" s="85">
        <v>8</v>
      </c>
      <c r="E227" s="85">
        <v>1</v>
      </c>
      <c r="F227" s="86" t="s">
        <v>45</v>
      </c>
      <c r="G227" s="87">
        <v>610</v>
      </c>
      <c r="H227" s="88">
        <v>135.6</v>
      </c>
      <c r="I227" s="88">
        <v>0</v>
      </c>
      <c r="J227" s="88">
        <v>0</v>
      </c>
      <c r="K227" s="72"/>
    </row>
    <row r="228" spans="1:14" ht="20.45" customHeight="1" x14ac:dyDescent="0.2">
      <c r="A228" s="71"/>
      <c r="B228" s="77" t="s">
        <v>38</v>
      </c>
      <c r="C228" s="78">
        <v>22</v>
      </c>
      <c r="D228" s="79">
        <v>10</v>
      </c>
      <c r="E228" s="79">
        <v>0</v>
      </c>
      <c r="F228" s="80" t="s">
        <v>4</v>
      </c>
      <c r="G228" s="81" t="s">
        <v>4</v>
      </c>
      <c r="H228" s="82">
        <f>H229</f>
        <v>1812</v>
      </c>
      <c r="I228" s="82">
        <f t="shared" ref="I228:J232" si="98">I229</f>
        <v>1812</v>
      </c>
      <c r="J228" s="82">
        <f t="shared" si="98"/>
        <v>1812</v>
      </c>
      <c r="K228" s="72"/>
    </row>
    <row r="229" spans="1:14" ht="22.15" customHeight="1" x14ac:dyDescent="0.2">
      <c r="A229" s="71"/>
      <c r="B229" s="77" t="s">
        <v>37</v>
      </c>
      <c r="C229" s="78">
        <v>22</v>
      </c>
      <c r="D229" s="79">
        <v>10</v>
      </c>
      <c r="E229" s="79">
        <v>1</v>
      </c>
      <c r="F229" s="80" t="s">
        <v>4</v>
      </c>
      <c r="G229" s="81" t="s">
        <v>4</v>
      </c>
      <c r="H229" s="82">
        <f>H230</f>
        <v>1812</v>
      </c>
      <c r="I229" s="82">
        <f t="shared" si="98"/>
        <v>1812</v>
      </c>
      <c r="J229" s="82">
        <f t="shared" si="98"/>
        <v>1812</v>
      </c>
      <c r="K229" s="72"/>
    </row>
    <row r="230" spans="1:14" ht="20.45" customHeight="1" x14ac:dyDescent="0.2">
      <c r="A230" s="71"/>
      <c r="B230" s="77" t="s">
        <v>189</v>
      </c>
      <c r="C230" s="78">
        <v>22</v>
      </c>
      <c r="D230" s="79">
        <v>10</v>
      </c>
      <c r="E230" s="79">
        <v>1</v>
      </c>
      <c r="F230" s="80" t="s">
        <v>14</v>
      </c>
      <c r="G230" s="81" t="s">
        <v>4</v>
      </c>
      <c r="H230" s="82">
        <f>H231</f>
        <v>1812</v>
      </c>
      <c r="I230" s="82">
        <f t="shared" si="98"/>
        <v>1812</v>
      </c>
      <c r="J230" s="82">
        <f t="shared" si="98"/>
        <v>1812</v>
      </c>
      <c r="K230" s="72"/>
    </row>
    <row r="231" spans="1:14" ht="36.6" customHeight="1" x14ac:dyDescent="0.2">
      <c r="A231" s="71"/>
      <c r="B231" s="77" t="s">
        <v>36</v>
      </c>
      <c r="C231" s="78">
        <v>22</v>
      </c>
      <c r="D231" s="79">
        <v>10</v>
      </c>
      <c r="E231" s="79">
        <v>1</v>
      </c>
      <c r="F231" s="80" t="s">
        <v>33</v>
      </c>
      <c r="G231" s="81" t="s">
        <v>4</v>
      </c>
      <c r="H231" s="82">
        <f>H232</f>
        <v>1812</v>
      </c>
      <c r="I231" s="82">
        <f t="shared" si="98"/>
        <v>1812</v>
      </c>
      <c r="J231" s="82">
        <f t="shared" si="98"/>
        <v>1812</v>
      </c>
      <c r="K231" s="72"/>
    </row>
    <row r="232" spans="1:14" ht="42" customHeight="1" x14ac:dyDescent="0.2">
      <c r="A232" s="71"/>
      <c r="B232" s="83" t="s">
        <v>35</v>
      </c>
      <c r="C232" s="84">
        <v>22</v>
      </c>
      <c r="D232" s="85">
        <v>10</v>
      </c>
      <c r="E232" s="85">
        <v>1</v>
      </c>
      <c r="F232" s="86" t="s">
        <v>33</v>
      </c>
      <c r="G232" s="87">
        <v>300</v>
      </c>
      <c r="H232" s="88">
        <f>H233</f>
        <v>1812</v>
      </c>
      <c r="I232" s="88">
        <f t="shared" si="98"/>
        <v>1812</v>
      </c>
      <c r="J232" s="88">
        <f t="shared" si="98"/>
        <v>1812</v>
      </c>
      <c r="K232" s="72"/>
    </row>
    <row r="233" spans="1:14" ht="43.15" customHeight="1" x14ac:dyDescent="0.2">
      <c r="A233" s="71"/>
      <c r="B233" s="83" t="s">
        <v>34</v>
      </c>
      <c r="C233" s="84">
        <v>22</v>
      </c>
      <c r="D233" s="85">
        <v>10</v>
      </c>
      <c r="E233" s="85">
        <v>1</v>
      </c>
      <c r="F233" s="86" t="s">
        <v>33</v>
      </c>
      <c r="G233" s="87">
        <v>310</v>
      </c>
      <c r="H233" s="88">
        <v>1812</v>
      </c>
      <c r="I233" s="88">
        <v>1812</v>
      </c>
      <c r="J233" s="89">
        <v>1812</v>
      </c>
      <c r="K233" s="72"/>
    </row>
    <row r="234" spans="1:14" ht="63.75" customHeight="1" x14ac:dyDescent="0.2">
      <c r="A234" s="71"/>
      <c r="B234" s="77" t="s">
        <v>32</v>
      </c>
      <c r="C234" s="78">
        <v>22</v>
      </c>
      <c r="D234" s="79">
        <v>13</v>
      </c>
      <c r="E234" s="79">
        <v>0</v>
      </c>
      <c r="F234" s="80" t="s">
        <v>4</v>
      </c>
      <c r="G234" s="81" t="s">
        <v>4</v>
      </c>
      <c r="H234" s="82">
        <f>H235</f>
        <v>1600</v>
      </c>
      <c r="I234" s="82">
        <f t="shared" ref="I234:J234" si="99">I235</f>
        <v>1700</v>
      </c>
      <c r="J234" s="82">
        <f t="shared" si="99"/>
        <v>1100</v>
      </c>
      <c r="K234" s="72"/>
    </row>
    <row r="235" spans="1:14" ht="43.15" customHeight="1" x14ac:dyDescent="0.2">
      <c r="A235" s="71"/>
      <c r="B235" s="77" t="s">
        <v>31</v>
      </c>
      <c r="C235" s="78">
        <v>22</v>
      </c>
      <c r="D235" s="79">
        <v>13</v>
      </c>
      <c r="E235" s="79">
        <v>1</v>
      </c>
      <c r="F235" s="80" t="s">
        <v>4</v>
      </c>
      <c r="G235" s="81" t="s">
        <v>4</v>
      </c>
      <c r="H235" s="82">
        <f>H236</f>
        <v>1600</v>
      </c>
      <c r="I235" s="82">
        <f>I236</f>
        <v>1700</v>
      </c>
      <c r="J235" s="82">
        <f>J236</f>
        <v>1100</v>
      </c>
      <c r="K235" s="72"/>
    </row>
    <row r="236" spans="1:14" ht="24.6" customHeight="1" x14ac:dyDescent="0.2">
      <c r="A236" s="71"/>
      <c r="B236" s="77" t="s">
        <v>189</v>
      </c>
      <c r="C236" s="78">
        <v>22</v>
      </c>
      <c r="D236" s="79">
        <v>13</v>
      </c>
      <c r="E236" s="79">
        <v>1</v>
      </c>
      <c r="F236" s="80" t="s">
        <v>14</v>
      </c>
      <c r="G236" s="81" t="s">
        <v>4</v>
      </c>
      <c r="H236" s="82">
        <f>H237</f>
        <v>1600</v>
      </c>
      <c r="I236" s="82">
        <f t="shared" ref="I236:J238" si="100">I237</f>
        <v>1700</v>
      </c>
      <c r="J236" s="82">
        <f t="shared" si="100"/>
        <v>1100</v>
      </c>
      <c r="K236" s="72"/>
    </row>
    <row r="237" spans="1:14" ht="23.45" customHeight="1" x14ac:dyDescent="0.2">
      <c r="A237" s="71"/>
      <c r="B237" s="77" t="s">
        <v>29</v>
      </c>
      <c r="C237" s="78">
        <v>22</v>
      </c>
      <c r="D237" s="79">
        <v>13</v>
      </c>
      <c r="E237" s="79">
        <v>1</v>
      </c>
      <c r="F237" s="80" t="s">
        <v>28</v>
      </c>
      <c r="G237" s="81" t="s">
        <v>4</v>
      </c>
      <c r="H237" s="82">
        <f>H238</f>
        <v>1600</v>
      </c>
      <c r="I237" s="82">
        <f t="shared" si="100"/>
        <v>1700</v>
      </c>
      <c r="J237" s="82">
        <f t="shared" si="100"/>
        <v>1100</v>
      </c>
      <c r="K237" s="72"/>
    </row>
    <row r="238" spans="1:14" ht="38.450000000000003" customHeight="1" x14ac:dyDescent="0.2">
      <c r="A238" s="71"/>
      <c r="B238" s="83" t="s">
        <v>30</v>
      </c>
      <c r="C238" s="84">
        <v>22</v>
      </c>
      <c r="D238" s="85">
        <v>13</v>
      </c>
      <c r="E238" s="85">
        <v>1</v>
      </c>
      <c r="F238" s="86" t="s">
        <v>28</v>
      </c>
      <c r="G238" s="87">
        <v>700</v>
      </c>
      <c r="H238" s="88">
        <f>H239</f>
        <v>1600</v>
      </c>
      <c r="I238" s="88">
        <f t="shared" si="100"/>
        <v>1700</v>
      </c>
      <c r="J238" s="88">
        <f t="shared" si="100"/>
        <v>1100</v>
      </c>
      <c r="K238" s="72"/>
    </row>
    <row r="239" spans="1:14" ht="28.9" customHeight="1" x14ac:dyDescent="0.2">
      <c r="A239" s="71"/>
      <c r="B239" s="83" t="s">
        <v>29</v>
      </c>
      <c r="C239" s="84">
        <v>22</v>
      </c>
      <c r="D239" s="85">
        <v>13</v>
      </c>
      <c r="E239" s="85">
        <v>1</v>
      </c>
      <c r="F239" s="86" t="s">
        <v>28</v>
      </c>
      <c r="G239" s="87">
        <v>730</v>
      </c>
      <c r="H239" s="88">
        <f>(2070000-470000)/1000</f>
        <v>1600</v>
      </c>
      <c r="I239" s="88">
        <v>1700</v>
      </c>
      <c r="J239" s="89">
        <v>1100</v>
      </c>
      <c r="K239" s="72"/>
      <c r="N239" s="69">
        <v>1000</v>
      </c>
    </row>
    <row r="240" spans="1:14" ht="84" customHeight="1" x14ac:dyDescent="0.2">
      <c r="A240" s="71"/>
      <c r="B240" s="77" t="s">
        <v>27</v>
      </c>
      <c r="C240" s="78">
        <v>22</v>
      </c>
      <c r="D240" s="79">
        <v>14</v>
      </c>
      <c r="E240" s="79">
        <v>0</v>
      </c>
      <c r="F240" s="80" t="s">
        <v>4</v>
      </c>
      <c r="G240" s="81" t="s">
        <v>4</v>
      </c>
      <c r="H240" s="82">
        <f>H241</f>
        <v>447.67599999999999</v>
      </c>
      <c r="I240" s="82">
        <f t="shared" ref="I240:J244" si="101">I241</f>
        <v>0</v>
      </c>
      <c r="J240" s="82">
        <f t="shared" si="101"/>
        <v>0</v>
      </c>
      <c r="K240" s="72"/>
    </row>
    <row r="241" spans="1:11" ht="45" customHeight="1" x14ac:dyDescent="0.2">
      <c r="A241" s="71"/>
      <c r="B241" s="77" t="s">
        <v>26</v>
      </c>
      <c r="C241" s="78">
        <v>22</v>
      </c>
      <c r="D241" s="79">
        <v>14</v>
      </c>
      <c r="E241" s="79">
        <v>3</v>
      </c>
      <c r="F241" s="80" t="s">
        <v>4</v>
      </c>
      <c r="G241" s="81" t="s">
        <v>4</v>
      </c>
      <c r="H241" s="82">
        <f>H242</f>
        <v>447.67599999999999</v>
      </c>
      <c r="I241" s="82">
        <f t="shared" si="101"/>
        <v>0</v>
      </c>
      <c r="J241" s="82">
        <f t="shared" si="101"/>
        <v>0</v>
      </c>
      <c r="K241" s="72"/>
    </row>
    <row r="242" spans="1:11" ht="31.9" customHeight="1" x14ac:dyDescent="0.2">
      <c r="A242" s="71"/>
      <c r="B242" s="77" t="s">
        <v>189</v>
      </c>
      <c r="C242" s="78">
        <v>22</v>
      </c>
      <c r="D242" s="79">
        <v>14</v>
      </c>
      <c r="E242" s="79">
        <v>3</v>
      </c>
      <c r="F242" s="80" t="s">
        <v>14</v>
      </c>
      <c r="G242" s="81" t="s">
        <v>4</v>
      </c>
      <c r="H242" s="82">
        <f>H243</f>
        <v>447.67599999999999</v>
      </c>
      <c r="I242" s="82">
        <f t="shared" si="101"/>
        <v>0</v>
      </c>
      <c r="J242" s="82">
        <f t="shared" si="101"/>
        <v>0</v>
      </c>
      <c r="K242" s="72"/>
    </row>
    <row r="243" spans="1:11" ht="38.450000000000003" customHeight="1" x14ac:dyDescent="0.2">
      <c r="A243" s="71"/>
      <c r="B243" s="77" t="s">
        <v>25</v>
      </c>
      <c r="C243" s="78">
        <v>22</v>
      </c>
      <c r="D243" s="79">
        <v>14</v>
      </c>
      <c r="E243" s="79">
        <v>3</v>
      </c>
      <c r="F243" s="80" t="s">
        <v>22</v>
      </c>
      <c r="G243" s="81" t="s">
        <v>4</v>
      </c>
      <c r="H243" s="82">
        <f>H244</f>
        <v>447.67599999999999</v>
      </c>
      <c r="I243" s="82">
        <f t="shared" si="101"/>
        <v>0</v>
      </c>
      <c r="J243" s="82">
        <f t="shared" si="101"/>
        <v>0</v>
      </c>
      <c r="K243" s="72"/>
    </row>
    <row r="244" spans="1:11" ht="36" customHeight="1" x14ac:dyDescent="0.2">
      <c r="A244" s="71"/>
      <c r="B244" s="83" t="s">
        <v>24</v>
      </c>
      <c r="C244" s="84">
        <v>22</v>
      </c>
      <c r="D244" s="85">
        <v>14</v>
      </c>
      <c r="E244" s="85">
        <v>3</v>
      </c>
      <c r="F244" s="86" t="s">
        <v>22</v>
      </c>
      <c r="G244" s="87">
        <v>500</v>
      </c>
      <c r="H244" s="88">
        <f>H245</f>
        <v>447.67599999999999</v>
      </c>
      <c r="I244" s="88">
        <f t="shared" si="101"/>
        <v>0</v>
      </c>
      <c r="J244" s="88">
        <f t="shared" si="101"/>
        <v>0</v>
      </c>
      <c r="K244" s="72"/>
    </row>
    <row r="245" spans="1:11" ht="21" customHeight="1" x14ac:dyDescent="0.2">
      <c r="A245" s="71"/>
      <c r="B245" s="83" t="s">
        <v>23</v>
      </c>
      <c r="C245" s="84">
        <v>22</v>
      </c>
      <c r="D245" s="85">
        <v>14</v>
      </c>
      <c r="E245" s="85">
        <v>3</v>
      </c>
      <c r="F245" s="86" t="s">
        <v>22</v>
      </c>
      <c r="G245" s="87">
        <v>540</v>
      </c>
      <c r="H245" s="88">
        <v>447.67599999999999</v>
      </c>
      <c r="I245" s="88">
        <v>0</v>
      </c>
      <c r="J245" s="89">
        <v>0</v>
      </c>
      <c r="K245" s="72"/>
    </row>
    <row r="246" spans="1:11" ht="22.9" customHeight="1" x14ac:dyDescent="0.2">
      <c r="A246" s="71"/>
      <c r="B246" s="77" t="s">
        <v>189</v>
      </c>
      <c r="C246" s="78">
        <v>22</v>
      </c>
      <c r="D246" s="79">
        <v>99</v>
      </c>
      <c r="E246" s="79">
        <v>0</v>
      </c>
      <c r="F246" s="80" t="s">
        <v>4</v>
      </c>
      <c r="G246" s="81" t="s">
        <v>4</v>
      </c>
      <c r="H246" s="82">
        <f>H247</f>
        <v>0</v>
      </c>
      <c r="I246" s="82">
        <f t="shared" ref="I246:J250" si="102">I247</f>
        <v>2200</v>
      </c>
      <c r="J246" s="82">
        <f t="shared" si="102"/>
        <v>4800</v>
      </c>
      <c r="K246" s="72"/>
    </row>
    <row r="247" spans="1:11" ht="22.9" customHeight="1" x14ac:dyDescent="0.2">
      <c r="A247" s="71"/>
      <c r="B247" s="77" t="s">
        <v>20</v>
      </c>
      <c r="C247" s="78">
        <v>22</v>
      </c>
      <c r="D247" s="79">
        <v>99</v>
      </c>
      <c r="E247" s="79">
        <v>99</v>
      </c>
      <c r="F247" s="80" t="s">
        <v>4</v>
      </c>
      <c r="G247" s="81" t="s">
        <v>4</v>
      </c>
      <c r="H247" s="82">
        <f>H248</f>
        <v>0</v>
      </c>
      <c r="I247" s="82">
        <f t="shared" si="102"/>
        <v>2200</v>
      </c>
      <c r="J247" s="82">
        <f t="shared" si="102"/>
        <v>4800</v>
      </c>
      <c r="K247" s="72"/>
    </row>
    <row r="248" spans="1:11" ht="23.45" customHeight="1" x14ac:dyDescent="0.2">
      <c r="A248" s="71"/>
      <c r="B248" s="77" t="s">
        <v>189</v>
      </c>
      <c r="C248" s="78">
        <v>22</v>
      </c>
      <c r="D248" s="79">
        <v>99</v>
      </c>
      <c r="E248" s="79">
        <v>99</v>
      </c>
      <c r="F248" s="80" t="s">
        <v>14</v>
      </c>
      <c r="G248" s="81" t="s">
        <v>4</v>
      </c>
      <c r="H248" s="82">
        <f>H249</f>
        <v>0</v>
      </c>
      <c r="I248" s="82">
        <f t="shared" si="102"/>
        <v>2200</v>
      </c>
      <c r="J248" s="82">
        <f t="shared" si="102"/>
        <v>4800</v>
      </c>
      <c r="K248" s="72"/>
    </row>
    <row r="249" spans="1:11" ht="24.6" customHeight="1" x14ac:dyDescent="0.2">
      <c r="A249" s="71"/>
      <c r="B249" s="77" t="s">
        <v>20</v>
      </c>
      <c r="C249" s="78">
        <v>22</v>
      </c>
      <c r="D249" s="79">
        <v>99</v>
      </c>
      <c r="E249" s="79">
        <v>99</v>
      </c>
      <c r="F249" s="80" t="s">
        <v>19</v>
      </c>
      <c r="G249" s="81" t="s">
        <v>4</v>
      </c>
      <c r="H249" s="82">
        <f>H250</f>
        <v>0</v>
      </c>
      <c r="I249" s="82">
        <f t="shared" si="102"/>
        <v>2200</v>
      </c>
      <c r="J249" s="82">
        <f t="shared" si="102"/>
        <v>4800</v>
      </c>
      <c r="K249" s="72"/>
    </row>
    <row r="250" spans="1:11" ht="24" customHeight="1" x14ac:dyDescent="0.2">
      <c r="A250" s="71"/>
      <c r="B250" s="83" t="s">
        <v>20</v>
      </c>
      <c r="C250" s="84">
        <v>22</v>
      </c>
      <c r="D250" s="85">
        <v>99</v>
      </c>
      <c r="E250" s="85">
        <v>99</v>
      </c>
      <c r="F250" s="86" t="s">
        <v>19</v>
      </c>
      <c r="G250" s="87">
        <v>900</v>
      </c>
      <c r="H250" s="88">
        <f>H251</f>
        <v>0</v>
      </c>
      <c r="I250" s="88">
        <f t="shared" si="102"/>
        <v>2200</v>
      </c>
      <c r="J250" s="88">
        <f t="shared" si="102"/>
        <v>4800</v>
      </c>
      <c r="K250" s="72"/>
    </row>
    <row r="251" spans="1:11" ht="19.899999999999999" customHeight="1" x14ac:dyDescent="0.2">
      <c r="A251" s="71"/>
      <c r="B251" s="83" t="s">
        <v>20</v>
      </c>
      <c r="C251" s="84">
        <v>22</v>
      </c>
      <c r="D251" s="85">
        <v>99</v>
      </c>
      <c r="E251" s="85">
        <v>99</v>
      </c>
      <c r="F251" s="86" t="s">
        <v>19</v>
      </c>
      <c r="G251" s="87">
        <v>990</v>
      </c>
      <c r="H251" s="88">
        <v>0</v>
      </c>
      <c r="I251" s="88">
        <v>2200</v>
      </c>
      <c r="J251" s="89">
        <v>4800</v>
      </c>
      <c r="K251" s="72"/>
    </row>
    <row r="252" spans="1:11" ht="64.5" customHeight="1" x14ac:dyDescent="0.2">
      <c r="A252" s="71"/>
      <c r="B252" s="77" t="s">
        <v>205</v>
      </c>
      <c r="C252" s="78">
        <v>26</v>
      </c>
      <c r="D252" s="79">
        <v>0</v>
      </c>
      <c r="E252" s="79">
        <v>0</v>
      </c>
      <c r="F252" s="80" t="s">
        <v>4</v>
      </c>
      <c r="G252" s="81" t="s">
        <v>4</v>
      </c>
      <c r="H252" s="82">
        <f>H253</f>
        <v>1502.9</v>
      </c>
      <c r="I252" s="82">
        <f t="shared" ref="I252:J254" si="103">I253</f>
        <v>1427</v>
      </c>
      <c r="J252" s="82">
        <f t="shared" si="103"/>
        <v>1427</v>
      </c>
      <c r="K252" s="72"/>
    </row>
    <row r="253" spans="1:11" ht="47.25" customHeight="1" x14ac:dyDescent="0.2">
      <c r="A253" s="71"/>
      <c r="B253" s="77" t="s">
        <v>17</v>
      </c>
      <c r="C253" s="78">
        <v>26</v>
      </c>
      <c r="D253" s="79">
        <v>1</v>
      </c>
      <c r="E253" s="79">
        <v>0</v>
      </c>
      <c r="F253" s="80" t="s">
        <v>4</v>
      </c>
      <c r="G253" s="81" t="s">
        <v>4</v>
      </c>
      <c r="H253" s="82">
        <f>H254</f>
        <v>1502.9</v>
      </c>
      <c r="I253" s="82">
        <f t="shared" si="103"/>
        <v>1427</v>
      </c>
      <c r="J253" s="82">
        <f t="shared" si="103"/>
        <v>1427</v>
      </c>
      <c r="K253" s="72"/>
    </row>
    <row r="254" spans="1:11" ht="96" customHeight="1" x14ac:dyDescent="0.2">
      <c r="A254" s="71"/>
      <c r="B254" s="77" t="s">
        <v>16</v>
      </c>
      <c r="C254" s="78">
        <v>26</v>
      </c>
      <c r="D254" s="79">
        <v>1</v>
      </c>
      <c r="E254" s="79">
        <v>3</v>
      </c>
      <c r="F254" s="80" t="s">
        <v>4</v>
      </c>
      <c r="G254" s="81" t="s">
        <v>4</v>
      </c>
      <c r="H254" s="82">
        <f>H255</f>
        <v>1502.9</v>
      </c>
      <c r="I254" s="82">
        <f t="shared" si="103"/>
        <v>1427</v>
      </c>
      <c r="J254" s="82">
        <f t="shared" si="103"/>
        <v>1427</v>
      </c>
      <c r="K254" s="72"/>
    </row>
    <row r="255" spans="1:11" ht="27.6" customHeight="1" x14ac:dyDescent="0.2">
      <c r="A255" s="71"/>
      <c r="B255" s="77" t="s">
        <v>189</v>
      </c>
      <c r="C255" s="78">
        <v>26</v>
      </c>
      <c r="D255" s="79">
        <v>1</v>
      </c>
      <c r="E255" s="79">
        <v>3</v>
      </c>
      <c r="F255" s="80" t="s">
        <v>14</v>
      </c>
      <c r="G255" s="81" t="s">
        <v>4</v>
      </c>
      <c r="H255" s="82">
        <f>H256+H263</f>
        <v>1502.9</v>
      </c>
      <c r="I255" s="82">
        <f t="shared" ref="I255:J255" si="104">I256+I263</f>
        <v>1427</v>
      </c>
      <c r="J255" s="82">
        <f t="shared" si="104"/>
        <v>1427</v>
      </c>
      <c r="K255" s="72"/>
    </row>
    <row r="256" spans="1:11" ht="43.9" customHeight="1" x14ac:dyDescent="0.2">
      <c r="A256" s="71"/>
      <c r="B256" s="77" t="s">
        <v>13</v>
      </c>
      <c r="C256" s="78">
        <v>26</v>
      </c>
      <c r="D256" s="79">
        <v>1</v>
      </c>
      <c r="E256" s="79">
        <v>3</v>
      </c>
      <c r="F256" s="80" t="s">
        <v>8</v>
      </c>
      <c r="G256" s="81" t="s">
        <v>4</v>
      </c>
      <c r="H256" s="82">
        <f>H257+H259+H261</f>
        <v>23</v>
      </c>
      <c r="I256" s="82">
        <f t="shared" ref="I256:J256" si="105">I257+I259+I261</f>
        <v>23</v>
      </c>
      <c r="J256" s="82">
        <f t="shared" si="105"/>
        <v>23</v>
      </c>
      <c r="K256" s="72"/>
    </row>
    <row r="257" spans="1:11" ht="127.5" customHeight="1" x14ac:dyDescent="0.2">
      <c r="A257" s="71"/>
      <c r="B257" s="83" t="s">
        <v>6</v>
      </c>
      <c r="C257" s="84">
        <v>26</v>
      </c>
      <c r="D257" s="85">
        <v>1</v>
      </c>
      <c r="E257" s="85">
        <v>3</v>
      </c>
      <c r="F257" s="86" t="s">
        <v>8</v>
      </c>
      <c r="G257" s="87">
        <v>100</v>
      </c>
      <c r="H257" s="88">
        <f>H258</f>
        <v>13</v>
      </c>
      <c r="I257" s="88">
        <f t="shared" ref="I257:J257" si="106">I258</f>
        <v>15</v>
      </c>
      <c r="J257" s="88">
        <f t="shared" si="106"/>
        <v>15</v>
      </c>
      <c r="K257" s="72"/>
    </row>
    <row r="258" spans="1:11" ht="62.25" customHeight="1" x14ac:dyDescent="0.2">
      <c r="A258" s="71"/>
      <c r="B258" s="83" t="s">
        <v>5</v>
      </c>
      <c r="C258" s="84">
        <v>26</v>
      </c>
      <c r="D258" s="85">
        <v>1</v>
      </c>
      <c r="E258" s="85">
        <v>3</v>
      </c>
      <c r="F258" s="86" t="s">
        <v>8</v>
      </c>
      <c r="G258" s="87">
        <v>120</v>
      </c>
      <c r="H258" s="88">
        <v>13</v>
      </c>
      <c r="I258" s="88">
        <v>15</v>
      </c>
      <c r="J258" s="89">
        <v>15</v>
      </c>
      <c r="K258" s="72"/>
    </row>
    <row r="259" spans="1:11" ht="65.25" customHeight="1" x14ac:dyDescent="0.2">
      <c r="A259" s="71"/>
      <c r="B259" s="83" t="s">
        <v>12</v>
      </c>
      <c r="C259" s="84">
        <v>26</v>
      </c>
      <c r="D259" s="85">
        <v>1</v>
      </c>
      <c r="E259" s="85">
        <v>3</v>
      </c>
      <c r="F259" s="86" t="s">
        <v>8</v>
      </c>
      <c r="G259" s="87">
        <v>200</v>
      </c>
      <c r="H259" s="88">
        <f>H260</f>
        <v>4.2</v>
      </c>
      <c r="I259" s="88">
        <f t="shared" ref="I259:J259" si="107">I260</f>
        <v>8</v>
      </c>
      <c r="J259" s="88">
        <f t="shared" si="107"/>
        <v>8</v>
      </c>
      <c r="K259" s="72"/>
    </row>
    <row r="260" spans="1:11" ht="54.6" customHeight="1" x14ac:dyDescent="0.2">
      <c r="A260" s="71"/>
      <c r="B260" s="83" t="s">
        <v>11</v>
      </c>
      <c r="C260" s="84">
        <v>26</v>
      </c>
      <c r="D260" s="85">
        <v>1</v>
      </c>
      <c r="E260" s="85">
        <v>3</v>
      </c>
      <c r="F260" s="86" t="s">
        <v>8</v>
      </c>
      <c r="G260" s="87">
        <v>240</v>
      </c>
      <c r="H260" s="88">
        <v>4.2</v>
      </c>
      <c r="I260" s="88">
        <v>8</v>
      </c>
      <c r="J260" s="89">
        <v>8</v>
      </c>
      <c r="K260" s="72"/>
    </row>
    <row r="261" spans="1:11" ht="27.6" customHeight="1" x14ac:dyDescent="0.2">
      <c r="A261" s="71"/>
      <c r="B261" s="83" t="s">
        <v>10</v>
      </c>
      <c r="C261" s="84">
        <v>26</v>
      </c>
      <c r="D261" s="85">
        <v>1</v>
      </c>
      <c r="E261" s="85">
        <v>3</v>
      </c>
      <c r="F261" s="86" t="s">
        <v>8</v>
      </c>
      <c r="G261" s="87">
        <v>800</v>
      </c>
      <c r="H261" s="88">
        <f>H262</f>
        <v>5.8</v>
      </c>
      <c r="I261" s="88">
        <f t="shared" ref="I261:J261" si="108">I262</f>
        <v>0</v>
      </c>
      <c r="J261" s="88">
        <f t="shared" si="108"/>
        <v>0</v>
      </c>
      <c r="K261" s="72"/>
    </row>
    <row r="262" spans="1:11" ht="28.15" customHeight="1" x14ac:dyDescent="0.2">
      <c r="A262" s="71"/>
      <c r="B262" s="83" t="s">
        <v>9</v>
      </c>
      <c r="C262" s="84">
        <v>26</v>
      </c>
      <c r="D262" s="85">
        <v>1</v>
      </c>
      <c r="E262" s="85">
        <v>3</v>
      </c>
      <c r="F262" s="86" t="s">
        <v>8</v>
      </c>
      <c r="G262" s="87">
        <v>850</v>
      </c>
      <c r="H262" s="88">
        <v>5.8</v>
      </c>
      <c r="I262" s="88">
        <v>0</v>
      </c>
      <c r="J262" s="89">
        <v>0</v>
      </c>
      <c r="K262" s="72"/>
    </row>
    <row r="263" spans="1:11" ht="57.6" customHeight="1" x14ac:dyDescent="0.2">
      <c r="A263" s="71"/>
      <c r="B263" s="77" t="s">
        <v>7</v>
      </c>
      <c r="C263" s="78">
        <v>26</v>
      </c>
      <c r="D263" s="79">
        <v>1</v>
      </c>
      <c r="E263" s="79">
        <v>3</v>
      </c>
      <c r="F263" s="80" t="s">
        <v>3</v>
      </c>
      <c r="G263" s="81" t="s">
        <v>4</v>
      </c>
      <c r="H263" s="82">
        <f>H264</f>
        <v>1479.9</v>
      </c>
      <c r="I263" s="82">
        <f t="shared" ref="I263:J264" si="109">I264</f>
        <v>1404</v>
      </c>
      <c r="J263" s="82">
        <f t="shared" si="109"/>
        <v>1404</v>
      </c>
      <c r="K263" s="72"/>
    </row>
    <row r="264" spans="1:11" ht="114" customHeight="1" x14ac:dyDescent="0.2">
      <c r="A264" s="71"/>
      <c r="B264" s="83" t="s">
        <v>6</v>
      </c>
      <c r="C264" s="84">
        <v>26</v>
      </c>
      <c r="D264" s="85">
        <v>1</v>
      </c>
      <c r="E264" s="85">
        <v>3</v>
      </c>
      <c r="F264" s="86" t="s">
        <v>3</v>
      </c>
      <c r="G264" s="87">
        <v>100</v>
      </c>
      <c r="H264" s="88">
        <f>H265</f>
        <v>1479.9</v>
      </c>
      <c r="I264" s="88">
        <f t="shared" si="109"/>
        <v>1404</v>
      </c>
      <c r="J264" s="88">
        <f t="shared" si="109"/>
        <v>1404</v>
      </c>
      <c r="K264" s="72"/>
    </row>
    <row r="265" spans="1:11" ht="57.75" customHeight="1" x14ac:dyDescent="0.2">
      <c r="A265" s="71"/>
      <c r="B265" s="83" t="s">
        <v>5</v>
      </c>
      <c r="C265" s="84">
        <v>26</v>
      </c>
      <c r="D265" s="85">
        <v>1</v>
      </c>
      <c r="E265" s="85">
        <v>3</v>
      </c>
      <c r="F265" s="86" t="s">
        <v>3</v>
      </c>
      <c r="G265" s="87">
        <v>120</v>
      </c>
      <c r="H265" s="88">
        <v>1479.9</v>
      </c>
      <c r="I265" s="88">
        <v>1404</v>
      </c>
      <c r="J265" s="89">
        <v>1404</v>
      </c>
      <c r="K265" s="72"/>
    </row>
    <row r="266" spans="1:11" ht="25.9" customHeight="1" x14ac:dyDescent="0.2">
      <c r="A266" s="68"/>
      <c r="B266" s="91" t="s">
        <v>1</v>
      </c>
      <c r="C266" s="92"/>
      <c r="D266" s="92"/>
      <c r="E266" s="92"/>
      <c r="F266" s="92"/>
      <c r="G266" s="92"/>
      <c r="H266" s="93">
        <f>H252+H9</f>
        <v>551139.96525000001</v>
      </c>
      <c r="I266" s="93">
        <f>I252+I9</f>
        <v>789813.37280000001</v>
      </c>
      <c r="J266" s="94">
        <f>J252+J9</f>
        <v>209597.992</v>
      </c>
      <c r="K266" s="68"/>
    </row>
    <row r="267" spans="1:11" ht="12.75" customHeight="1" x14ac:dyDescent="0.2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</row>
    <row r="268" spans="1:11" ht="12.75" customHeight="1" x14ac:dyDescent="0.2">
      <c r="A268" s="68"/>
      <c r="B268" s="68"/>
      <c r="C268" s="68"/>
      <c r="D268" s="68"/>
      <c r="E268" s="68"/>
      <c r="F268" s="68"/>
      <c r="G268" s="68"/>
      <c r="H268" s="73"/>
      <c r="I268" s="73"/>
      <c r="J268" s="73"/>
      <c r="K268" s="68"/>
    </row>
    <row r="272" spans="1:11" x14ac:dyDescent="0.2">
      <c r="B272" s="74"/>
    </row>
  </sheetData>
  <autoFilter ref="B6:J266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2022-07-14T03:07:13Z</cp:lastPrinted>
  <dcterms:created xsi:type="dcterms:W3CDTF">2022-05-25T06:06:49Z</dcterms:created>
  <dcterms:modified xsi:type="dcterms:W3CDTF">2022-07-14T03:07:17Z</dcterms:modified>
</cp:coreProperties>
</file>